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wicai\OneDrive - Consejo Superior de la Judicatura\CALIDAD 2025\CSJ-DSJAB\MAPA DE RIESGO AÑO 2025\MAPA DE RIESGO CSJ\MAPA DE RIESGO\"/>
    </mc:Choice>
  </mc:AlternateContent>
  <bookViews>
    <workbookView xWindow="0" yWindow="0" windowWidth="20490" windowHeight="8340" tabRatio="898" firstSheet="6" activeTab="11"/>
  </bookViews>
  <sheets>
    <sheet name="1- Presentacion " sheetId="10" r:id="rId1"/>
    <sheet name="Conceptos 37001" sheetId="33" r:id="rId2"/>
    <sheet name="Análisis de Contexto " sheetId="34" r:id="rId3"/>
    <sheet name="4- Instructivo Riesgos " sheetId="3" r:id="rId4"/>
    <sheet name="Estrategias" sheetId="35"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Riesgos'!$A$1:$N$12</definedName>
    <definedName name="_xlnm.Print_Area" localSheetId="6">'6. Valoración Controles'!$A$1:$V$12</definedName>
    <definedName name="_xlnm.Print_Area" localSheetId="7">'7. Mapa Final'!$A$1:$N$10</definedName>
    <definedName name="Data" localSheetId="2">'[1]Tabla de Valoración'!$I$2:$L$5</definedName>
    <definedName name="Data" localSheetId="4">'[1]Tabla de Valoración'!$I$2:$L$5</definedName>
    <definedName name="Data">'[2]Tabla de Valoración'!$I$2:$L$5</definedName>
    <definedName name="Diseño" localSheetId="2">'[1]Tabla de Valoración'!$I$2:$I$5</definedName>
    <definedName name="Diseño" localSheetId="4">'[1]Tabla de Valoración'!$I$2:$I$5</definedName>
    <definedName name="Diseño">'[2]Tabla de Valoración'!$I$2:$I$5</definedName>
    <definedName name="Ejecución" localSheetId="2">'[1]Tabla de Valoración'!$I$2:$L$2</definedName>
    <definedName name="Ejecución" localSheetId="4">'[1]Tabla de Valoración'!$I$2:$L$2</definedName>
    <definedName name="Ejecución">'[2]Tabla de Valoración'!$I$2:$L$2</definedName>
    <definedName name="Posibilidad" localSheetId="2">[3]Hoja2!$H$3:$H$7</definedName>
    <definedName name="Posibilidad" localSheetId="4">[3]Hoja2!$H$3:$H$7</definedName>
    <definedName name="Posibilidad">[3]Hoja2!$H$3:$H$7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9" l="1"/>
  <c r="C18" i="28"/>
  <c r="C20" i="28"/>
  <c r="C19" i="28"/>
  <c r="C40" i="18"/>
  <c r="C50" i="18"/>
  <c r="C50" i="31"/>
  <c r="C40" i="31"/>
  <c r="C50" i="32"/>
  <c r="C40" i="32"/>
  <c r="C50" i="30"/>
  <c r="C40" i="30"/>
  <c r="A21" i="28" l="1"/>
  <c r="A18" i="28"/>
  <c r="A15" i="28"/>
  <c r="A13" i="28"/>
  <c r="A32" i="29"/>
  <c r="A50" i="18" s="1"/>
  <c r="A22" i="29"/>
  <c r="A40" i="18" s="1"/>
  <c r="A12" i="29"/>
  <c r="A30" i="18" s="1"/>
  <c r="D41" i="29"/>
  <c r="D40" i="29"/>
  <c r="D39" i="29"/>
  <c r="D38" i="29"/>
  <c r="D37" i="29"/>
  <c r="D36" i="29"/>
  <c r="D35" i="29"/>
  <c r="D34" i="29"/>
  <c r="D33" i="29"/>
  <c r="D32" i="29"/>
  <c r="B32" i="29"/>
  <c r="B50" i="18" s="1"/>
  <c r="D31" i="29"/>
  <c r="D30" i="29"/>
  <c r="D29" i="29"/>
  <c r="D28" i="29"/>
  <c r="D27" i="29"/>
  <c r="D26" i="29"/>
  <c r="D25" i="29"/>
  <c r="D24" i="29"/>
  <c r="D23" i="29"/>
  <c r="D22" i="29"/>
  <c r="B22" i="29"/>
  <c r="B40" i="18" s="1"/>
  <c r="E21" i="29"/>
  <c r="E20" i="29"/>
  <c r="E19" i="29"/>
  <c r="E18" i="29"/>
  <c r="E17" i="29"/>
  <c r="E16" i="29"/>
  <c r="E15" i="29"/>
  <c r="E14" i="29"/>
  <c r="E13" i="29"/>
  <c r="L12" i="29"/>
  <c r="E12" i="29"/>
  <c r="C12" i="29"/>
  <c r="C30" i="18" s="1"/>
  <c r="B12" i="29"/>
  <c r="B30" i="18" s="1"/>
  <c r="K24" i="27"/>
  <c r="L23" i="27"/>
  <c r="K23" i="27" s="1"/>
  <c r="L22" i="27"/>
  <c r="G22" i="27"/>
  <c r="B21" i="28"/>
  <c r="J23" i="28"/>
  <c r="C23" i="28"/>
  <c r="J22" i="28"/>
  <c r="C22" i="28"/>
  <c r="R21" i="28"/>
  <c r="S21" i="28" s="1"/>
  <c r="L21" i="28"/>
  <c r="J21" i="28"/>
  <c r="K21" i="28" s="1"/>
  <c r="C21" i="28"/>
  <c r="B30" i="31" l="1"/>
  <c r="B30" i="32"/>
  <c r="B30" i="30"/>
  <c r="C30" i="31"/>
  <c r="C30" i="32"/>
  <c r="C30" i="30"/>
  <c r="B40" i="31"/>
  <c r="B40" i="32"/>
  <c r="B40" i="30"/>
  <c r="B50" i="31"/>
  <c r="B50" i="32"/>
  <c r="B50" i="30"/>
  <c r="A30" i="31"/>
  <c r="A30" i="32"/>
  <c r="A30" i="30"/>
  <c r="A40" i="31"/>
  <c r="A40" i="32"/>
  <c r="A40" i="30"/>
  <c r="A50" i="31"/>
  <c r="A50" i="32"/>
  <c r="A50" i="30"/>
  <c r="I32" i="29"/>
  <c r="H22" i="27"/>
  <c r="F32" i="29" s="1"/>
  <c r="E32" i="29"/>
  <c r="M22" i="27"/>
  <c r="K22" i="27"/>
  <c r="N22" i="27" l="1"/>
  <c r="H32" i="29" s="1"/>
  <c r="G32" i="29"/>
  <c r="L15" i="28" l="1"/>
  <c r="L16" i="28"/>
  <c r="L17" i="28"/>
  <c r="L18" i="28"/>
  <c r="L18" i="27"/>
  <c r="L19" i="27"/>
  <c r="K19" i="27" s="1"/>
  <c r="L21" i="27"/>
  <c r="K21" i="27" s="1"/>
  <c r="G18" i="27"/>
  <c r="K20" i="27"/>
  <c r="J12" i="28"/>
  <c r="B18" i="28"/>
  <c r="B15" i="28"/>
  <c r="C15" i="28"/>
  <c r="C16" i="28"/>
  <c r="C17" i="28"/>
  <c r="C14" i="28"/>
  <c r="C13" i="28"/>
  <c r="H18" i="27" l="1"/>
  <c r="E22" i="29"/>
  <c r="M18" i="27"/>
  <c r="K18" i="27"/>
  <c r="N18" i="27" l="1"/>
  <c r="H22" i="29" s="1"/>
  <c r="U21" i="28"/>
  <c r="F22" i="29"/>
  <c r="T21" i="28"/>
  <c r="G13" i="27"/>
  <c r="H13" i="27" s="1"/>
  <c r="L14" i="27"/>
  <c r="K14" i="27" s="1"/>
  <c r="R13" i="28"/>
  <c r="S13" i="28" s="1"/>
  <c r="R15" i="28"/>
  <c r="S15" i="28" s="1"/>
  <c r="G15" i="27"/>
  <c r="H15" i="27" s="1"/>
  <c r="R18" i="28"/>
  <c r="S18" i="28" s="1"/>
  <c r="I22" i="29" s="1"/>
  <c r="L15" i="27"/>
  <c r="K15" i="27" s="1"/>
  <c r="J20" i="28"/>
  <c r="J19" i="28"/>
  <c r="J18" i="28"/>
  <c r="B13" i="28"/>
  <c r="L13" i="28"/>
  <c r="L11" i="29"/>
  <c r="E11" i="29"/>
  <c r="C11" i="29"/>
  <c r="C20" i="18" s="1"/>
  <c r="B11" i="29"/>
  <c r="B20" i="18" s="1"/>
  <c r="A11" i="29"/>
  <c r="A20" i="18" s="1"/>
  <c r="L13" i="27"/>
  <c r="K17" i="27"/>
  <c r="L16" i="27"/>
  <c r="K16" i="27" s="1"/>
  <c r="G10" i="27"/>
  <c r="H10" i="27" s="1"/>
  <c r="K11" i="27"/>
  <c r="J17" i="28"/>
  <c r="J16" i="28"/>
  <c r="J15" i="28"/>
  <c r="K15" i="28" s="1"/>
  <c r="J14" i="28"/>
  <c r="J13" i="28"/>
  <c r="A10" i="28"/>
  <c r="B10" i="28"/>
  <c r="I33" i="5" a="1"/>
  <c r="I33" i="5" s="1"/>
  <c r="I27" i="5" a="1"/>
  <c r="I27" i="5" s="1"/>
  <c r="C10" i="29"/>
  <c r="C10" i="18" s="1"/>
  <c r="L10" i="28"/>
  <c r="C11" i="28"/>
  <c r="C12" i="28"/>
  <c r="C10" i="28"/>
  <c r="L12" i="27"/>
  <c r="K12" i="27" s="1"/>
  <c r="L10" i="27"/>
  <c r="K10" i="27" s="1"/>
  <c r="I21" i="5"/>
  <c r="I22" i="5"/>
  <c r="R10" i="28"/>
  <c r="S10" i="28" s="1"/>
  <c r="J11" i="28"/>
  <c r="J10" i="28"/>
  <c r="E10" i="29"/>
  <c r="B10" i="29"/>
  <c r="B10" i="18" s="1"/>
  <c r="A10" i="29"/>
  <c r="A10" i="18" s="1"/>
  <c r="L10" i="29"/>
  <c r="A10" i="31" l="1"/>
  <c r="A10" i="32"/>
  <c r="A10" i="30"/>
  <c r="B10" i="31"/>
  <c r="B10" i="32"/>
  <c r="B10" i="30"/>
  <c r="C10" i="31"/>
  <c r="C10" i="32"/>
  <c r="C10" i="30"/>
  <c r="A20" i="31"/>
  <c r="A20" i="32"/>
  <c r="A20" i="30"/>
  <c r="B20" i="31"/>
  <c r="B20" i="32"/>
  <c r="B20" i="30"/>
  <c r="C20" i="31"/>
  <c r="C20" i="32"/>
  <c r="C20" i="30"/>
  <c r="T15" i="28"/>
  <c r="J12" i="29" s="1"/>
  <c r="D30" i="18" s="1"/>
  <c r="F12" i="29"/>
  <c r="V21" i="28"/>
  <c r="M32" i="29" s="1"/>
  <c r="F50" i="18" s="1"/>
  <c r="J32" i="29"/>
  <c r="D50" i="18" s="1"/>
  <c r="K32" i="29"/>
  <c r="E50" i="18" s="1"/>
  <c r="L32" i="29"/>
  <c r="M13" i="27"/>
  <c r="G11" i="29" s="1"/>
  <c r="K10" i="28"/>
  <c r="T10" i="28" s="1"/>
  <c r="K18" i="28"/>
  <c r="T18" i="28" s="1"/>
  <c r="J22" i="29" s="1"/>
  <c r="D40" i="18" s="1"/>
  <c r="K13" i="28"/>
  <c r="T13" i="28" s="1"/>
  <c r="M15" i="27"/>
  <c r="M10" i="27"/>
  <c r="N10" i="27" s="1"/>
  <c r="H10" i="29" s="1"/>
  <c r="N15" i="27"/>
  <c r="H12" i="29" s="1"/>
  <c r="O15" i="27"/>
  <c r="F11" i="29"/>
  <c r="F10" i="29"/>
  <c r="K13" i="27"/>
  <c r="D40" i="31" l="1"/>
  <c r="D40" i="32"/>
  <c r="D40" i="30"/>
  <c r="E50" i="31"/>
  <c r="E50" i="32"/>
  <c r="E50" i="30"/>
  <c r="D50" i="31"/>
  <c r="D50" i="32"/>
  <c r="D50" i="30"/>
  <c r="F50" i="31"/>
  <c r="F50" i="32"/>
  <c r="F50" i="30"/>
  <c r="D30" i="31"/>
  <c r="D30" i="32"/>
  <c r="D30" i="30"/>
  <c r="U18" i="28"/>
  <c r="U15" i="28"/>
  <c r="K12" i="29" s="1"/>
  <c r="E30" i="18" s="1"/>
  <c r="G12" i="29"/>
  <c r="O13" i="27"/>
  <c r="N13" i="27"/>
  <c r="H11" i="29" s="1"/>
  <c r="U13" i="28"/>
  <c r="K11" i="29" s="1"/>
  <c r="E20" i="18" s="1"/>
  <c r="G10" i="29"/>
  <c r="U10" i="28"/>
  <c r="K10" i="29" s="1"/>
  <c r="E10" i="18" s="1"/>
  <c r="O10" i="27"/>
  <c r="J10" i="29"/>
  <c r="D10" i="18" s="1"/>
  <c r="J11" i="29"/>
  <c r="D20" i="18" s="1"/>
  <c r="V18" i="28"/>
  <c r="M22" i="29" s="1"/>
  <c r="F40" i="18" s="1"/>
  <c r="F40" i="31" l="1"/>
  <c r="F40" i="32"/>
  <c r="F40" i="30"/>
  <c r="D20" i="31"/>
  <c r="D20" i="32"/>
  <c r="D20" i="30"/>
  <c r="D10" i="31"/>
  <c r="D10" i="32"/>
  <c r="D10" i="30"/>
  <c r="E10" i="31"/>
  <c r="E10" i="32"/>
  <c r="E10" i="30"/>
  <c r="E20" i="31"/>
  <c r="E20" i="32"/>
  <c r="E20" i="30"/>
  <c r="E30" i="31"/>
  <c r="E30" i="32"/>
  <c r="E30" i="30"/>
  <c r="K22" i="29"/>
  <c r="E40" i="18" s="1"/>
  <c r="L22" i="29"/>
  <c r="V13" i="28"/>
  <c r="M11" i="29" s="1"/>
  <c r="F20" i="18" s="1"/>
  <c r="V10" i="28"/>
  <c r="M10" i="29" s="1"/>
  <c r="F10" i="18" s="1"/>
  <c r="V15" i="28"/>
  <c r="F10" i="31" l="1"/>
  <c r="F10" i="32"/>
  <c r="F10" i="30"/>
  <c r="F20" i="31"/>
  <c r="F20" i="32"/>
  <c r="F20" i="30"/>
  <c r="E40" i="31"/>
  <c r="E40" i="32"/>
  <c r="E40" i="30"/>
  <c r="M12" i="29"/>
  <c r="F30" i="18" s="1"/>
  <c r="F30" i="31" l="1"/>
  <c r="F30" i="32"/>
  <c r="F30" i="30"/>
  <c r="I37" i="5"/>
  <c r="I36" i="5"/>
  <c r="I35" i="5"/>
  <c r="I34" i="5"/>
  <c r="I31" i="5"/>
  <c r="I30" i="5"/>
  <c r="I29" i="5"/>
  <c r="I28" i="5"/>
</calcChain>
</file>

<file path=xl/comments1.xml><?xml version="1.0" encoding="utf-8"?>
<comments xmlns="http://schemas.openxmlformats.org/spreadsheetml/2006/main">
  <authors>
    <author>NatyT</author>
  </authors>
  <commentList>
    <comment ref="K9" authorId="0" shapeId="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<sst xmlns="http://schemas.openxmlformats.org/spreadsheetml/2006/main" count="863" uniqueCount="522">
  <si>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</si>
  <si>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</si>
  <si>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</si>
  <si>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</si>
  <si>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REORDENAMIENTO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</si>
  <si>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</si>
  <si>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</si>
  <si>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</si>
  <si>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</si>
  <si>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</si>
  <si>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</si>
  <si>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</si>
  <si>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</si>
  <si>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</si>
  <si>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</si>
  <si>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</si>
  <si>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</si>
  <si>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</si>
  <si>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</si>
  <si>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</si>
  <si>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</si>
  <si>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</si>
  <si>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</si>
  <si>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</si>
  <si>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</si>
  <si>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</si>
  <si>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</si>
  <si>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</si>
  <si>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</si>
  <si>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</si>
  <si>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</si>
  <si>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</si>
  <si>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</si>
  <si>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</si>
  <si>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</si>
  <si>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</si>
  <si>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</si>
  <si>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</si>
  <si>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</si>
  <si>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</si>
  <si>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</si>
  <si>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</si>
  <si>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</si>
  <si>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</si>
  <si>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</si>
  <si>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</si>
  <si>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</si>
  <si>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</si>
  <si>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</si>
  <si>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</si>
  <si>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</si>
  <si>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</si>
  <si>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</si>
  <si>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</si>
  <si>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</si>
  <si>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</si>
  <si>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</si>
  <si>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</si>
  <si>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</si>
  <si>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</si>
  <si>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</si>
  <si>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</si>
  <si>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</si>
  <si>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</si>
  <si>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</si>
  <si>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</si>
  <si>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</si>
  <si>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</si>
  <si>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</si>
  <si>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</si>
  <si>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</si>
  <si>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</si>
  <si>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</si>
  <si>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</si>
  <si>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</si>
  <si>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</si>
  <si>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</si>
  <si>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</si>
  <si>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</si>
  <si>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</si>
  <si>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</si>
  <si>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</si>
  <si>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</si>
  <si>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</si>
  <si>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</si>
  <si>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</si>
  <si>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</si>
  <si>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</si>
  <si>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</si>
  <si>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</si>
  <si>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</si>
  <si>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</si>
  <si>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</si>
  <si>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</si>
  <si>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</si>
  <si>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</si>
  <si>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</si>
  <si>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</si>
  <si>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</si>
  <si>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</si>
  <si>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</si>
  <si>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</si>
  <si>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</si>
  <si>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</si>
  <si>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</si>
  <si>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</si>
  <si>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</si>
  <si>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</si>
  <si>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</si>
  <si>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</si>
  <si>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</si>
  <si>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</si>
  <si>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</si>
  <si>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</si>
  <si>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</si>
  <si>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</si>
  <si>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</si>
  <si>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</si>
  <si>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</si>
  <si>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</si>
  <si>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</si>
  <si>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</si>
  <si>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</si>
  <si>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</si>
  <si>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</si>
  <si>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</si>
  <si>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</si>
  <si>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</si>
  <si>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</si>
  <si>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</si>
  <si>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</si>
  <si>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</si>
  <si>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</si>
  <si>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</si>
  <si>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</si>
  <si>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</si>
  <si>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</si>
  <si>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</si>
  <si>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</si>
  <si>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</si>
  <si>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</si>
  <si>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</si>
  <si>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</si>
  <si>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</si>
  <si>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</si>
  <si>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</si>
  <si>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</si>
  <si>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</si>
  <si>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</si>
  <si>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</si>
  <si>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</si>
  <si>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</si>
  <si>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</si>
  <si>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</si>
  <si>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</si>
  <si>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</si>
  <si>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</si>
  <si>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</si>
  <si>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</si>
  <si>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</si>
  <si>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</si>
  <si>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</si>
  <si>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</si>
  <si>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</si>
  <si>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</si>
  <si>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</si>
  <si>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</si>
  <si>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</si>
  <si>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</si>
  <si>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</si>
  <si>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</si>
  <si>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</si>
  <si>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</si>
  <si>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</si>
  <si>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</si>
  <si>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</si>
  <si>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</si>
  <si>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</si>
  <si>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</si>
  <si>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</si>
  <si>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</si>
  <si>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</si>
  <si>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</si>
  <si>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</si>
  <si>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</si>
  <si>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</si>
  <si>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</si>
  <si>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</si>
  <si>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</si>
  <si>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</si>
  <si>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</si>
  <si>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</si>
  <si>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</si>
  <si>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</si>
  <si>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</si>
  <si>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</si>
  <si>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</si>
  <si>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</si>
  <si>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</si>
  <si>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</si>
  <si>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</si>
  <si>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</si>
  <si>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</si>
  <si>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</si>
  <si>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</si>
  <si>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</si>
  <si>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</si>
  <si>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</si>
  <si>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</si>
  <si>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</si>
  <si>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</si>
  <si>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</si>
  <si>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</si>
  <si>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</si>
  <si>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</si>
  <si>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</si>
  <si>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</si>
  <si>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</si>
  <si>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</si>
  <si>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</si>
  <si>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</si>
  <si>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</si>
  <si>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</si>
  <si>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</si>
  <si>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</si>
  <si>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</si>
  <si>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</si>
  <si>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</si>
  <si>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</si>
  <si>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</si>
  <si>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</si>
  <si>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</si>
  <si>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</si>
  <si>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</si>
  <si>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</si>
  <si>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</si>
  <si>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</si>
  <si>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</si>
  <si>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</si>
  <si>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</si>
  <si>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</si>
  <si>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</si>
  <si>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</si>
  <si>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</si>
  <si>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</si>
  <si>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</si>
  <si>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</si>
  <si>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</si>
  <si>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</si>
  <si>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</si>
  <si>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</si>
  <si>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</si>
  <si>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</si>
  <si>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</si>
  <si>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</si>
  <si>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</si>
  <si>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</si>
  <si>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</si>
  <si>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</si>
  <si>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</si>
  <si>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</si>
  <si>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</si>
  <si>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</si>
  <si>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</si>
  <si>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</si>
  <si>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</si>
  <si>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</si>
  <si>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</si>
  <si>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</si>
  <si>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</si>
  <si>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</si>
  <si>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</si>
  <si>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</si>
  <si>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</si>
  <si>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</si>
  <si>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</si>
  <si>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</si>
  <si>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</si>
  <si>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</si>
  <si>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</si>
  <si>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</si>
  <si>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</si>
  <si>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</si>
  <si>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</si>
  <si>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</si>
  <si>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</si>
  <si>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</si>
  <si>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</si>
  <si>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</si>
  <si>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</si>
  <si>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de las propuestas de reordenamiento.</t>
  </si>
  <si>
    <t>1. Información estadística errada o insuficiente.</t>
  </si>
  <si>
    <t>Incumplimiento de las metas establecidas</t>
  </si>
  <si>
    <t>Incumplimiento del 20% de los indicadores del proceso</t>
  </si>
  <si>
    <t xml:space="preserve">
2. Insuficiente personal para realizar las funciones asignadas, desbordando la capacidad de respuesta por parte de la Seccional.  </t>
  </si>
  <si>
    <t>3.Alto volumen de carga laboral</t>
  </si>
  <si>
    <t>Desacierto</t>
  </si>
  <si>
    <t>Equivocación o error en la toma de decisiones, respecto a las acciones adoptadas para reordenar o descongestionar el aparato de justicia causada por información estadística errada o insuficiente desgaste administrativo.</t>
  </si>
  <si>
    <t>Afectación de reputacion,imagén,  credibilidad, satisfacción de usuarios y PI</t>
  </si>
  <si>
    <t xml:space="preserve">De la entidad, seccional, despachos a nivel local o municipal </t>
  </si>
  <si>
    <t>2.Alto volumen de carga laboral</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</si>
  <si>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</si>
  <si>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</si>
  <si>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</si>
  <si>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</si>
  <si>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De la entidad y sector justicia a nivel nacional </t>
  </si>
  <si>
    <t xml:space="preserve">PARA LOS RIESGOS DE CORRUPCIÓN POR POLÍTICA EL IMPACTO SIEMPRE SERÁ MAYOR O CATASTRÓFICO Y SU REDACCIÓN  DEBE CONSERVAR EL MODELO PROPUESTO </t>
  </si>
  <si>
    <t>2.Deficiencia de  controles en el trámite  de los documentos</t>
  </si>
  <si>
    <t xml:space="preserve">3. No aplicación adecuada de los procedimientos de control </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</si>
  <si>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</si>
  <si>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</si>
  <si>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1.Demora en el reparto de la solicitud.</t>
  </si>
  <si>
    <t xml:space="preserve">De la entidad, seccional, despachos a nivel departamental </t>
  </si>
  <si>
    <t xml:space="preserve">2.	Múltiples puntos de entrada de Correspondencia.
 </t>
  </si>
  <si>
    <t>3.Inadecuada evaluación de los requisitos y factores que justifican emitir concepto favorable o desfavorable para las solicitudes de traslados presentadas por funcionarios y empleados</t>
  </si>
  <si>
    <t>4.Inadecuada evaluación de los requisitos y factores que justifican emitir concepto favorable o desfavorable para las solicitudes de traslados presentadas por funcionarios y empleados</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</si>
  <si>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</si>
  <si>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</si>
  <si>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</si>
  <si>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</si>
  <si>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Afectación Económica</t>
  </si>
  <si>
    <t>Afectación al presupuesto  en un valor  &lt;1% y ≥5%.</t>
  </si>
  <si>
    <t xml:space="preserve">3.Debilidades en los controles de los procedimientos para atender propuestas de reordenamiento y descongestión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</si>
  <si>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</si>
  <si>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</si>
  <si>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</si>
  <si>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</si>
  <si>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</si>
  <si>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</si>
  <si>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</si>
  <si>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</si>
  <si>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</si>
  <si>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</si>
  <si>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</si>
  <si>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</si>
  <si>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</si>
  <si>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</si>
  <si>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</si>
  <si>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</si>
  <si>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</si>
  <si>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Revisión permanente de los documentos por parde del Lider del proceso y del profesional universitario</t>
  </si>
  <si>
    <t>SI</t>
  </si>
  <si>
    <t xml:space="preserve"> Se revisan periodicamente los resportes estadisticos que realizan los despachos judiciales  y en caso de detectar una posible incongruencia se ordena una revisión por parte del profesional especializado para poder obtener cifras ajustadas a la realidad que no alteren los promedios de egresos e ingresos en las distitas especialidades.</t>
  </si>
  <si>
    <t>NO</t>
  </si>
  <si>
    <t>Toma de decisiones soportada en información suministrada por el proceso de Gestión estadística</t>
  </si>
  <si>
    <t xml:space="preserve">Validación de la Información frente a reportes </t>
  </si>
  <si>
    <t>Apoyo del profesional universitario, para revisión de las estadisticas presentadas por los despachos</t>
  </si>
  <si>
    <t>Revisar los reportes de cada despacho judicial</t>
  </si>
  <si>
    <t>Redistribución de las funciones en caso de congestión.</t>
  </si>
  <si>
    <t xml:space="preserve">Divulgación de la norma ISO 37001:2016, Plan de Anticorrupción  formación en valores y principios propios de la entidad </t>
  </si>
  <si>
    <t>Fortalecer la formación en el tema de Antisoborno</t>
  </si>
  <si>
    <t>Seguimiento por parte del lider del proceso para validar el reparto de las solicitudes radicadas ante la seccional.</t>
  </si>
  <si>
    <t>Divulgación del Código de Etica de Buen Gobierno a traves de la  página web de la Rama Judicial</t>
  </si>
  <si>
    <t>Revisión permanente a la bandeja de entrada de correspondencia en el correo institucional y realizar la asignación de correspondencia a diario</t>
  </si>
  <si>
    <t>Revisar el procedimiento actual y realizar  nuevamente los estudios respectivos</t>
  </si>
  <si>
    <t>Toma de decición en conjunto por los magistrados que integran la Sala para validar el contenido y soportes de los conceptos respectivos y en caso de encontrar una objesión se realizan las observaciones al magistrado ponente para que adecue el proyecto a lo debatido.</t>
  </si>
  <si>
    <t>Convocar e incentivar la asistencia a  programas de formación, capacitación y sensibilización en temas de probidad y ética de lo público.</t>
  </si>
  <si>
    <t>Revisar puntualmente el caso e intervenir en formación e investigación</t>
  </si>
  <si>
    <t xml:space="preserve">Socializar el SGAS del Consejo Superior de la Judicatura. </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</si>
  <si>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</si>
  <si>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</si>
  <si>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</si>
  <si>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</si>
  <si>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</si>
  <si>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</si>
  <si>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</si>
  <si>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</si>
  <si>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</si>
  <si>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</si>
  <si>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</si>
  <si>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</si>
  <si>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</si>
  <si>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</si>
  <si>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</si>
  <si>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Evitar</t>
  </si>
  <si>
    <t>Revisión periodica de los resportes estadisticos presentados por los despachos, en conjunto con el Profesional que apoya la validación de los reportes estadisticas</t>
  </si>
  <si>
    <t>Auxiliar judicial grado 01  y Profesional universitario grado 11</t>
  </si>
  <si>
    <t>ENERO de 2025</t>
  </si>
  <si>
    <t>Validación de los proyectos presentados por el magistrado ponente  para ser estudiados y discutidos en sala por parte de los magistrados de la Sala</t>
  </si>
  <si>
    <t>Magistrada</t>
  </si>
  <si>
    <t>Estudio en conjunto de las solicitudes presentadas ante la cooporación, por parte de los dos despachos que integran la Sala</t>
  </si>
  <si>
    <t>Magistradas</t>
  </si>
  <si>
    <t>Evacuar en el orden de llegada cada uno de las solicitudes presentadas por los despachos judiciales.</t>
  </si>
  <si>
    <t xml:space="preserve">Auxiliar judicial   </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</si>
  <si>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</si>
  <si>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</si>
  <si>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</si>
  <si>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</si>
  <si>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</si>
  <si>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</si>
  <si>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</si>
  <si>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</si>
  <si>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</si>
  <si>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</si>
  <si>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</si>
  <si>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</si>
  <si>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</si>
  <si>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</si>
  <si>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</si>
  <si>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</si>
  <si>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</si>
  <si>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</si>
  <si>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</si>
  <si>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</si>
  <si>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</si>
  <si>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</si>
  <si>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</si>
  <si>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</si>
  <si>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</si>
  <si>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</si>
  <si>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</si>
  <si>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</si>
  <si>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</si>
  <si>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</si>
  <si>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</si>
  <si>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</si>
  <si>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</si>
  <si>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</si>
  <si>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</si>
  <si>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</si>
  <si>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</si>
  <si>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</si>
  <si>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</si>
  <si>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</si>
  <si>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</si>
  <si>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</si>
  <si>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</si>
  <si>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</si>
  <si>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</si>
  <si>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</si>
  <si>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</si>
  <si>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</si>
  <si>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</si>
  <si>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</si>
  <si>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</si>
  <si>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</si>
  <si>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</si>
  <si>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</si>
  <si>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</si>
  <si>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</si>
  <si>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</si>
  <si>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</si>
  <si>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</si>
  <si>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</si>
  <si>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</si>
  <si>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</si>
  <si>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</si>
  <si>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</si>
  <si>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</si>
  <si>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</si>
  <si>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</si>
  <si>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</si>
  <si>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</si>
  <si>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</si>
  <si>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</si>
  <si>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</si>
  <si>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</si>
  <si>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</si>
  <si>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</si>
  <si>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</si>
  <si>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</si>
  <si>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</si>
  <si>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</si>
  <si>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</si>
  <si>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</si>
  <si>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</si>
  <si>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</si>
  <si>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</si>
  <si>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</si>
  <si>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</si>
  <si>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</si>
  <si>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</si>
  <si>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</si>
  <si>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</si>
  <si>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</si>
  <si>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</si>
  <si>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</si>
  <si>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</si>
  <si>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</si>
  <si>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</si>
  <si>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</si>
  <si>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</si>
  <si>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</si>
  <si>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</si>
  <si>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</si>
  <si>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</si>
  <si>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</si>
  <si>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</si>
  <si>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Nivel Central y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</si>
  <si>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</si>
  <si>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</si>
  <si>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</si>
  <si>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</si>
  <si>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</si>
  <si>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</si>
  <si>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</si>
  <si>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</si>
  <si>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</si>
  <si>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</si>
  <si>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</si>
  <si>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</si>
  <si>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</si>
  <si>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Revisión periodica de los reportes estadisticos presentados por los despachos en SIERJU, en conjunto con el Profesional Universitario 11 que apoya la validación de los reportes estadisticas. Asimismo de la revisión del consolidado estadístico que remite la UDAE a las Seccionales a través del FTP.</t>
  </si>
  <si>
    <t>x</t>
  </si>
  <si>
    <t>Evacuar en el orden de llegada cada uno de las solicitudes presentadas por los despachos judiciales y, en la oportunidad legal establecida para tales fines</t>
  </si>
  <si>
    <t>Estudio en conjunto de las solicitudes presentadas ante la cooporación, por parte de las dos magistradas que integran la Sala</t>
  </si>
  <si>
    <t>ANÁLISIS DEL RESULTADO FINAL 
2 TRIMESTRE</t>
  </si>
  <si>
    <t>ANÁLISIS DEL RESULTADO FINAL 
3 TRIMESTRE</t>
  </si>
  <si>
    <t>ANÁLISIS DEL RESULTADO FINAL 
4 TRIMESTRE</t>
  </si>
  <si>
    <t xml:space="preserve">CONSEJO SECCIONAL DE LA JUDICATURA DE ATLÁNTICO </t>
  </si>
  <si>
    <t>Nivel Seccional</t>
  </si>
  <si>
    <t>Fueron presentados a Sala las 116 propuestas las cuales fueron discutidas y evaluadas por las magistradas, asimismo los proyectos rotaron para su análisis, revisión y aprobación. Igualmente se dio respuesta a las 22 solicitudes de reordenamiento recibidas y repartidas para conocimiento de las magistradas, según la particularidad de cada caso y el corte estadístico correspondiente. Se precisa que estas medidas fueron analizadas, discutidas y aprobadas en sesión de la corporación, previo exámen de las mismas por parte de las magistradas.  Así las cosas, los riesgos no se materializaron, en virtud de la revisión por cada una de las magistradas de manera individual y en Sesión Plena de la corporación y del claro conocimiento y convicción de las disposiciones legales y reglamentarias en la materia.</t>
  </si>
  <si>
    <t>Fueron presentados a Sala las 116 propuestas para ser discutidas y evaluadas por las magistradas, de modo que los proyectos rotaron para su revisión y aprobación por cada una de las magistradas.</t>
  </si>
  <si>
    <t>Las 22 solicitudes de reordenamiento se atendieron en el correspondiente orden, en tanto ingresan a la sesión siguiente a la fecha de recepción del asunto y allí el asunto es analizado, discutido y aprobado por las magistradas de la corporación. Igualmente, se cuenta con una Matriz de reparto, en la que se registra el acto que da respuesta a la solicitud y ello permite realizar un seguimiento permanente al trámite de los asuntos a cargo.  Así las cosas, los riesgos no se materializaron, en virtud de la revisión por cada una de las magistradas de manera individual y en Sesión Plena de la corporación y del claro conocimiento y convicción de las disposiciones legales y reglamentarias en la materia.</t>
  </si>
  <si>
    <t>Fueron presentados a Sala 116 propuestas para ser discutidas y evaluadas por las magistradas, al igual que 22 solicitudes de reordenamiento, de modo que los proyectos rotaron para su revisión y aprobación por cada una de las magistradas. Así las cosas, los riesgos no se materializaron, en virtud de la revisión por cada una de las magistradas de manera individual y en Sesión Plena de la corporación y del claro conocimiento y convicción de las disposiciones legales y reglamentarias en la materia.</t>
  </si>
  <si>
    <t>Durante el primer trimestre del año 2025, se surtió el análisis, en conjunto con el profesional de apoyo de los reportes estadisticos de cada especialidad, sin evidenciar inconsistencias en los mismos, lo que permitió elevar ante nivel central 118 solicitudes de reordenamiento para los despachos judiciales y dependencias administrativas de la Seccional Atlántico así:
i) Se elevaron en el mes de enero de 2025, ante el nivel central 111 propuestas de reordenamiento en el marco del Anteproyecto de Presupuesto y Plan Anual de Descongestión 2026 remitido a la Unidad de Desarrollo y Análisis Estadístico del Consejo Superior de la Judicatura mediante el aplicativo Power BI, para ello, se realizó un análisis y estudio de las estadísticas de los despachos judiciales de la Seccional respecto de sus homólogos en este distrito y a nivel nacional 
ii) Se elevaron en el mes de febrero de 2025, ante el nivel central 3 propuestas sin erogación al Consejo Superior de la Judicatura respecto de los despachos judiciales de la Seccional
iii)Se recibieron 22 solicitudes de reordenamiento de los despachos judiciales y dependencias administrativas, las cuales fueron tramitadas y estudiadas bajo la órbita de nuestras competencias. 
Así las cosas, los riesgos no se materializaron, en virtud de la revisión por cada una de las magistradas de manera individual y en Sesión Plena de la corporación y del claro conocimiento y convicción de las disposiciones legales y reglamentarias en la materia.</t>
  </si>
  <si>
    <t>Durante el segundo trimestre del año 2025, se surtió el análisis, en conjunto con el profesional de apoyo de los reportes estadisticos de cada especialidad, sin evidenciar inconsistencias en los mismos, lo que permitió analizar 12 solicitudes de reordenamiento presentadas por los despachos judiciales y dependencias administrativas de la Seccional Atlántico (tramitadas en su totalidad), así como las elevadas de oficio por esta corporación, de tal suerte que se elevaron ante el Consejo Superior de la Judicatura 13 propuestas de reordenamiento, así: (-una (01)- en el mes de abril, -cuatro (04)- en el mes de mayo y -ocho (08) en el mes de junio de 2025). Así las cosas, los riesgos no se materializaron, en virtud de la revisión por cada una de las magistradas de manera individual y en Sesión Plena de la corporación y del claro conocimiento y convicción de las disposiciones legales y reglamentarias en la materia.</t>
  </si>
  <si>
    <t>Fueron presentadas a Sala 13 propuestas de reordenamiento para elevar al Consejo Superior de la Judicatura, las cuales fueron discutidas y evaluadas por las magistradas, asimismo los proyectos rotaron para su análisis, revisión y aprobación. Igualmente se adoptaron tres (03) medidas de reordenamiento al nivel Seccional, en ejercicio de las funciones delegadas a los Consejos Seccionales (02 relativas a la exoneración o disminución temporal del reparto  y 01 disponiendo el traslado transitorio de empleados). Se precisa que estas medidas fueron analizadas, discutidas y aprobadas en sesión de la corporación, previo exámen de las mismas por parte de las magistradas.  Así las cosas, los riesgos no se materializaron, en virtud de la revisión por cada una de las magistradas de manera individual y en Sesión Plena de la corporación y del claro conocimiento y convicción de las disposiciones legales y reglamentarias en la materia.</t>
  </si>
  <si>
    <t>Las 13 solicitudes de reordenamiento  fueron analizadas, discutidas y aprobadas en sesión de la corporación, previo exámen de las mismas por parte de las magistradas. Asimismo, se atendieron en el correspondiente orden, en tanto ingresan a la sesión siguiente a la fecha de recepción del asunto y allí el asunto es analizado, discutido y aprobado por las magistradas de la corporación. Así las cosas, los riesgos no se materializaron, en virtud de la revisión por cada una de las magistradas de manera individual y en Sesión Plena de la corporación y del claro conocimiento y convicción de las disposiciones legales y reglamentarias en la materia.</t>
  </si>
  <si>
    <t>Las 13 solicitudes de reordenamiento se atendieron en el correspondiente orden, en tanto ingresan a la sesión siguiente a la fecha de recepción del asunto y allí el asunto es analizado, discutido y aprobado por las magistradas de la corporación. Igualmente, se cuenta con una Matriz de reparto, en la que se registra el acto que da respuesta a la solicitud y ello permite realizar un seguimiento permanente al trámite de los asuntos a cargo.  Así las cosas, los riesgos no se materializaron, en virtud de la revisión por cada una de las magistradas de manera individual y en Sesión Plena de la corporación y del claro conocimiento y convicción de las disposiciones legales y reglamentarias en la materia.</t>
  </si>
  <si>
    <t>Matriz de Reparto</t>
  </si>
  <si>
    <t>Fueron presentados a Sala las 13 propuestas para ser discutidas y evaluadas por las magistradas, de modo que los proyectos rotaron para su revisión y aprobación por cada una de las magistradas. Así las cosas, los riesgos no se materializaron, en virtud de la revisión por cada una de las magistradas de manera individual y en Sesión Plena de la corporación y del claro conocimiento y convicción de las disposiciones legales y reglamentarias en la materia.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</si>
</sst>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
      <sz val="11"/>
      <name val="Calibri"/>
      <family val="2"/>
    </font>
    <font>
      <sz val="10"/>
      <color rgb="FF000000"/>
      <name val="Calibri"/>
      <family val="2"/>
      <scheme val="minor"/>
    </font>
    <font>
      <sz val="11"/>
      <color rgb="FF000000"/>
      <name val="Calibri"/>
      <family val="2"/>
      <scheme val="minor"/>
    </font>
    <font>
      <u/>
      <sz val="11"/>
      <color rgb="FF0563C1"/>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5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thin">
        <color indexed="64"/>
      </left>
      <right style="medium">
        <color rgb="FF000000"/>
      </right>
      <top style="medium">
        <color indexed="64"/>
      </top>
      <bottom/>
      <diagonal/>
    </border>
    <border>
      <left style="thin">
        <color indexed="64"/>
      </left>
      <right style="medium">
        <color rgb="FF000000"/>
      </right>
      <top/>
      <bottom/>
      <diagonal/>
    </border>
    <border>
      <left style="thin">
        <color indexed="64"/>
      </left>
      <right style="medium">
        <color rgb="FF000000"/>
      </right>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8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1" xfId="3" applyNumberFormat="1" applyFont="1" applyBorder="1" applyAlignment="1">
      <alignment horizontal="center" vertical="center" wrapText="1" readingOrder="1"/>
    </xf>
    <xf numFmtId="0" fontId="47" fillId="7" borderId="92" xfId="0" applyFont="1" applyFill="1" applyBorder="1" applyAlignment="1">
      <alignment horizontal="center" vertical="center" wrapText="1" readingOrder="1"/>
    </xf>
    <xf numFmtId="0" fontId="47" fillId="8" borderId="93" xfId="0" applyFont="1" applyFill="1" applyBorder="1" applyAlignment="1">
      <alignment horizontal="center" vertical="center" wrapText="1" readingOrder="1"/>
    </xf>
    <xf numFmtId="0" fontId="47" fillId="9" borderId="93" xfId="0" applyFont="1" applyFill="1" applyBorder="1" applyAlignment="1">
      <alignment horizontal="center" vertical="center" wrapText="1" readingOrder="1"/>
    </xf>
    <xf numFmtId="0" fontId="47" fillId="10" borderId="93" xfId="0" applyFont="1" applyFill="1" applyBorder="1" applyAlignment="1">
      <alignment horizontal="center" vertical="center" wrapText="1" readingOrder="1"/>
    </xf>
    <xf numFmtId="0" fontId="48" fillId="11" borderId="93"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7" xfId="0" applyFill="1" applyBorder="1"/>
    <xf numFmtId="0" fontId="0" fillId="3" borderId="89" xfId="0" applyFill="1" applyBorder="1"/>
    <xf numFmtId="0" fontId="0" fillId="3" borderId="90"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8"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4"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31"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89" xfId="0" applyFont="1" applyFill="1" applyBorder="1"/>
    <xf numFmtId="0" fontId="21" fillId="0" borderId="89" xfId="0" applyFont="1" applyBorder="1"/>
    <xf numFmtId="0" fontId="18" fillId="0" borderId="8" xfId="0" applyFont="1" applyBorder="1" applyAlignment="1">
      <alignment vertical="center" wrapText="1"/>
    </xf>
    <xf numFmtId="0" fontId="52" fillId="3" borderId="8" xfId="0" applyFont="1" applyFill="1" applyBorder="1" applyAlignment="1">
      <alignment vertical="center" wrapText="1"/>
    </xf>
    <xf numFmtId="0" fontId="18" fillId="0" borderId="103"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52" fillId="3" borderId="8" xfId="0" applyFont="1" applyFill="1" applyBorder="1" applyAlignment="1">
      <alignment horizontal="left" vertical="top" wrapText="1"/>
    </xf>
    <xf numFmtId="0" fontId="18" fillId="0" borderId="106" xfId="0" applyFont="1" applyBorder="1" applyAlignment="1">
      <alignment horizontal="left" vertical="top" wrapText="1"/>
    </xf>
    <xf numFmtId="0" fontId="52" fillId="3" borderId="104"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5" xfId="0" applyFont="1" applyFill="1" applyBorder="1" applyAlignment="1">
      <alignment horizontal="left" vertical="top" wrapText="1"/>
    </xf>
    <xf numFmtId="0" fontId="18" fillId="0" borderId="8" xfId="0" applyFont="1" applyBorder="1" applyAlignment="1">
      <alignment vertical="top"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34" xfId="4" applyNumberFormat="1" applyFont="1" applyBorder="1" applyAlignment="1">
      <alignment vertical="center"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4" xfId="0" applyFont="1" applyFill="1" applyBorder="1" applyAlignment="1">
      <alignment horizontal="center" vertical="center"/>
    </xf>
    <xf numFmtId="0" fontId="18" fillId="3" borderId="89" xfId="0" applyFont="1" applyFill="1" applyBorder="1"/>
    <xf numFmtId="0" fontId="18" fillId="3" borderId="89"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07"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25" xfId="0" applyBorder="1" applyAlignment="1">
      <alignment vertical="center" wrapText="1"/>
    </xf>
    <xf numFmtId="0" fontId="24" fillId="0" borderId="117"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18"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19" xfId="0" applyFont="1" applyFill="1" applyBorder="1" applyAlignment="1" applyProtection="1">
      <alignment horizontal="left" vertical="center" wrapText="1"/>
      <protection locked="0"/>
    </xf>
    <xf numFmtId="0" fontId="74" fillId="19" borderId="119" xfId="0" applyFont="1" applyFill="1" applyBorder="1" applyAlignment="1" applyProtection="1">
      <alignment horizontal="center" vertical="center"/>
      <protection locked="0"/>
    </xf>
    <xf numFmtId="0" fontId="75" fillId="5" borderId="119"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2" xfId="0" applyFont="1" applyFill="1" applyBorder="1" applyAlignment="1">
      <alignment horizontal="center" vertical="center" wrapText="1" readingOrder="1"/>
    </xf>
    <xf numFmtId="0" fontId="78" fillId="3" borderId="122" xfId="0" applyFont="1" applyFill="1" applyBorder="1" applyAlignment="1">
      <alignment horizontal="center" vertical="center" wrapText="1" readingOrder="1"/>
    </xf>
    <xf numFmtId="0" fontId="78" fillId="3" borderId="122" xfId="0" applyFont="1" applyFill="1" applyBorder="1" applyAlignment="1">
      <alignment horizontal="left" vertical="center" wrapText="1"/>
    </xf>
    <xf numFmtId="0" fontId="78" fillId="3" borderId="122" xfId="0" applyFont="1" applyFill="1" applyBorder="1" applyAlignment="1">
      <alignment horizontal="center" vertical="center" wrapText="1"/>
    </xf>
    <xf numFmtId="0" fontId="72" fillId="3" borderId="0" xfId="0" applyFont="1" applyFill="1"/>
    <xf numFmtId="0" fontId="78" fillId="0" borderId="122" xfId="0" applyFont="1" applyBorder="1" applyAlignment="1">
      <alignment horizontal="center" vertical="center" wrapText="1" readingOrder="1"/>
    </xf>
    <xf numFmtId="0" fontId="78" fillId="0" borderId="122" xfId="0" applyFont="1" applyBorder="1" applyAlignment="1">
      <alignment horizontal="left" vertical="center" wrapText="1"/>
    </xf>
    <xf numFmtId="0" fontId="78" fillId="21" borderId="122" xfId="0" applyFont="1" applyFill="1" applyBorder="1" applyAlignment="1">
      <alignment horizontal="left" vertical="center" wrapText="1"/>
    </xf>
    <xf numFmtId="0" fontId="75" fillId="0" borderId="0" xfId="0" applyFont="1" applyAlignment="1">
      <alignment vertical="center" wrapText="1"/>
    </xf>
    <xf numFmtId="0" fontId="76" fillId="0" borderId="122" xfId="0" applyFont="1" applyBorder="1" applyAlignment="1">
      <alignment vertical="center" wrapText="1" readingOrder="1"/>
    </xf>
    <xf numFmtId="0" fontId="78" fillId="3" borderId="122" xfId="0" applyFont="1" applyFill="1" applyBorder="1" applyAlignment="1">
      <alignment horizontal="left" vertical="center" wrapText="1" readingOrder="1"/>
    </xf>
    <xf numFmtId="0" fontId="74" fillId="0" borderId="0" xfId="0" applyFont="1"/>
    <xf numFmtId="0" fontId="78" fillId="3" borderId="122" xfId="0" applyFont="1" applyFill="1" applyBorder="1" applyAlignment="1">
      <alignment horizontal="left" vertical="center"/>
    </xf>
    <xf numFmtId="0" fontId="78" fillId="3" borderId="122" xfId="0" applyFont="1" applyFill="1" applyBorder="1" applyAlignment="1">
      <alignment vertical="center" wrapText="1"/>
    </xf>
    <xf numFmtId="0" fontId="78" fillId="3" borderId="122" xfId="0" applyFont="1" applyFill="1" applyBorder="1" applyAlignment="1">
      <alignment vertical="center" wrapText="1" readingOrder="1"/>
    </xf>
    <xf numFmtId="0" fontId="78" fillId="3" borderId="122" xfId="0" applyFont="1" applyFill="1" applyBorder="1" applyAlignment="1">
      <alignment vertical="center"/>
    </xf>
    <xf numFmtId="0" fontId="78" fillId="3" borderId="122" xfId="0" applyFont="1" applyFill="1" applyBorder="1" applyAlignment="1">
      <alignment horizontal="center" vertical="center"/>
    </xf>
    <xf numFmtId="0" fontId="78" fillId="3" borderId="123" xfId="0" applyFont="1" applyFill="1" applyBorder="1" applyAlignment="1">
      <alignment horizontal="center" vertical="center" wrapText="1" readingOrder="1"/>
    </xf>
    <xf numFmtId="0" fontId="78" fillId="3" borderId="123" xfId="0" applyFont="1" applyFill="1" applyBorder="1" applyAlignment="1">
      <alignment horizontal="left" vertical="center" wrapText="1"/>
    </xf>
    <xf numFmtId="0" fontId="78" fillId="3" borderId="123"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19" xfId="0" applyFont="1" applyFill="1" applyBorder="1" applyAlignment="1">
      <alignment horizontal="center" vertical="center"/>
    </xf>
    <xf numFmtId="0" fontId="83" fillId="5" borderId="119" xfId="0" applyFont="1" applyFill="1" applyBorder="1" applyAlignment="1">
      <alignment horizontal="center" vertical="center"/>
    </xf>
    <xf numFmtId="0" fontId="83" fillId="5" borderId="119" xfId="0" applyFont="1" applyFill="1" applyBorder="1" applyAlignment="1">
      <alignment vertical="center" wrapText="1"/>
    </xf>
    <xf numFmtId="0" fontId="83" fillId="3" borderId="119" xfId="0" applyFont="1" applyFill="1" applyBorder="1" applyAlignment="1">
      <alignment horizontal="left" vertical="top" wrapText="1"/>
    </xf>
    <xf numFmtId="0" fontId="84" fillId="3" borderId="119" xfId="0" applyFont="1" applyFill="1" applyBorder="1" applyAlignment="1">
      <alignment horizontal="center" vertical="center" wrapText="1"/>
    </xf>
    <xf numFmtId="0" fontId="85" fillId="3" borderId="119" xfId="0" applyFont="1" applyFill="1" applyBorder="1" applyAlignment="1">
      <alignment horizontal="center" vertical="center" wrapText="1"/>
    </xf>
    <xf numFmtId="0" fontId="85" fillId="3" borderId="119" xfId="0" applyFont="1" applyFill="1" applyBorder="1" applyAlignment="1">
      <alignment horizontal="left" vertical="center"/>
    </xf>
    <xf numFmtId="0" fontId="83" fillId="0" borderId="119" xfId="0" applyFont="1" applyBorder="1" applyAlignment="1">
      <alignment vertical="top" wrapText="1"/>
    </xf>
    <xf numFmtId="0" fontId="84" fillId="3" borderId="119" xfId="0" applyFont="1" applyFill="1" applyBorder="1" applyAlignment="1">
      <alignment horizontal="center" vertical="center"/>
    </xf>
    <xf numFmtId="0" fontId="85" fillId="3" borderId="119" xfId="0" applyFont="1" applyFill="1" applyBorder="1" applyAlignment="1">
      <alignment horizontal="center" vertical="center"/>
    </xf>
    <xf numFmtId="0" fontId="83" fillId="3" borderId="119" xfId="0" applyFont="1" applyFill="1" applyBorder="1" applyAlignment="1">
      <alignment horizontal="left" vertical="center" wrapText="1"/>
    </xf>
    <xf numFmtId="0" fontId="83" fillId="0" borderId="119" xfId="0" applyFont="1" applyBorder="1" applyAlignment="1">
      <alignment horizontal="left" vertical="center" wrapText="1"/>
    </xf>
    <xf numFmtId="0" fontId="85" fillId="0" borderId="119"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26" xfId="0" applyFont="1" applyBorder="1" applyAlignment="1">
      <alignment horizontal="center" vertical="center" wrapText="1"/>
    </xf>
    <xf numFmtId="0" fontId="87" fillId="0" borderId="90" xfId="0" applyFont="1" applyBorder="1" applyAlignment="1">
      <alignment horizontal="center" vertical="center" wrapText="1"/>
    </xf>
    <xf numFmtId="0" fontId="88" fillId="0" borderId="88"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27"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89" fillId="0" borderId="37" xfId="0" applyFont="1" applyBorder="1" applyAlignment="1">
      <alignment wrapText="1"/>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9" fontId="0" fillId="0" borderId="30" xfId="0" applyNumberFormat="1" applyBorder="1" applyAlignment="1">
      <alignment horizontal="center" vertical="center" wrapText="1"/>
    </xf>
    <xf numFmtId="2" fontId="0" fillId="0" borderId="30" xfId="0" applyNumberFormat="1" applyBorder="1" applyAlignment="1">
      <alignment horizontal="center" vertical="center" wrapText="1"/>
    </xf>
    <xf numFmtId="9" fontId="0" fillId="0" borderId="8" xfId="0" applyNumberFormat="1" applyBorder="1" applyAlignment="1">
      <alignment horizontal="center" vertical="center" wrapText="1"/>
    </xf>
    <xf numFmtId="2" fontId="0" fillId="0" borderId="8" xfId="0" applyNumberForma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7" xfId="0" applyBorder="1" applyAlignment="1">
      <alignment horizontal="left" vertical="top" wrapText="1"/>
    </xf>
    <xf numFmtId="0" fontId="0" fillId="0" borderId="89" xfId="0" applyBorder="1" applyAlignment="1">
      <alignment horizontal="left" vertical="top" wrapText="1"/>
    </xf>
    <xf numFmtId="0" fontId="0" fillId="0" borderId="90"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76" fillId="0" borderId="123" xfId="0" applyFont="1" applyBorder="1" applyAlignment="1">
      <alignment horizontal="center" vertical="center" wrapText="1" readingOrder="1"/>
    </xf>
    <xf numFmtId="0" fontId="76" fillId="0" borderId="125" xfId="0" applyFont="1" applyBorder="1" applyAlignment="1">
      <alignment horizontal="center" vertical="center" wrapText="1" readingOrder="1"/>
    </xf>
    <xf numFmtId="0" fontId="76" fillId="0" borderId="122" xfId="0" applyFont="1" applyBorder="1" applyAlignment="1">
      <alignment horizontal="center" vertical="center" wrapText="1" readingOrder="1"/>
    </xf>
    <xf numFmtId="0" fontId="76" fillId="0" borderId="124" xfId="0" applyFont="1" applyBorder="1" applyAlignment="1">
      <alignment horizontal="center" vertical="center" wrapText="1" readingOrder="1"/>
    </xf>
    <xf numFmtId="0" fontId="76" fillId="3" borderId="122" xfId="0" applyFont="1" applyFill="1" applyBorder="1" applyAlignment="1">
      <alignment horizontal="center" vertical="center" wrapText="1" readingOrder="1"/>
    </xf>
    <xf numFmtId="0" fontId="76" fillId="0" borderId="122" xfId="0" applyFont="1" applyBorder="1" applyAlignment="1">
      <alignment horizontal="left" vertical="center" wrapText="1" readingOrder="1"/>
    </xf>
    <xf numFmtId="0" fontId="77" fillId="19" borderId="122"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20" xfId="0" applyFont="1" applyFill="1" applyBorder="1" applyAlignment="1" applyProtection="1">
      <alignment horizontal="center" vertical="center" wrapText="1"/>
      <protection locked="0"/>
    </xf>
    <xf numFmtId="0" fontId="75" fillId="5" borderId="121" xfId="0" applyFont="1" applyFill="1" applyBorder="1" applyAlignment="1" applyProtection="1">
      <alignment horizontal="center" vertical="center" wrapText="1"/>
      <protection locked="0"/>
    </xf>
    <xf numFmtId="0" fontId="75" fillId="5" borderId="119" xfId="0" applyFont="1" applyFill="1" applyBorder="1" applyAlignment="1" applyProtection="1">
      <alignment horizontal="center" vertical="center"/>
      <protection locked="0"/>
    </xf>
    <xf numFmtId="0" fontId="74" fillId="5" borderId="119" xfId="0" applyFont="1" applyFill="1" applyBorder="1" applyAlignment="1" applyProtection="1">
      <alignment horizontal="center" vertical="center"/>
      <protection locked="0"/>
    </xf>
    <xf numFmtId="0" fontId="76" fillId="0" borderId="119" xfId="0" applyFont="1" applyBorder="1" applyAlignment="1" applyProtection="1">
      <alignment horizontal="center" vertical="center"/>
      <protection locked="0"/>
    </xf>
    <xf numFmtId="0" fontId="76" fillId="20" borderId="119" xfId="0" applyFont="1" applyFill="1" applyBorder="1" applyAlignment="1" applyProtection="1">
      <alignment horizontal="center" vertical="center"/>
      <protection locked="0"/>
    </xf>
    <xf numFmtId="0" fontId="75" fillId="5" borderId="119" xfId="0" applyFont="1" applyFill="1" applyBorder="1" applyAlignment="1" applyProtection="1">
      <alignment horizontal="justify" vertical="center" wrapText="1"/>
      <protection locked="0"/>
    </xf>
    <xf numFmtId="0" fontId="75" fillId="5" borderId="119" xfId="0" applyFont="1" applyFill="1" applyBorder="1" applyAlignment="1" applyProtection="1">
      <alignment horizontal="justify" vertical="center"/>
      <protection locked="0"/>
    </xf>
    <xf numFmtId="0" fontId="75" fillId="5" borderId="119" xfId="0" applyFont="1" applyFill="1" applyBorder="1" applyAlignment="1" applyProtection="1">
      <alignment horizontal="left" vertical="center" wrapText="1"/>
      <protection locked="0"/>
    </xf>
    <xf numFmtId="0" fontId="53" fillId="3" borderId="18" xfId="1" applyFont="1" applyFill="1" applyBorder="1" applyAlignment="1">
      <alignment horizontal="justify" vertical="center" wrapText="1"/>
    </xf>
    <xf numFmtId="0" fontId="53" fillId="3" borderId="113"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6" xfId="2" applyFont="1" applyFill="1" applyBorder="1" applyAlignment="1">
      <alignment horizontal="center" vertical="center" wrapText="1"/>
    </xf>
    <xf numFmtId="0" fontId="60" fillId="4" borderId="96" xfId="1" applyFont="1" applyFill="1" applyBorder="1" applyAlignment="1">
      <alignment horizontal="center" vertical="center"/>
    </xf>
    <xf numFmtId="0" fontId="60" fillId="4" borderId="115"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4" xfId="0" applyFont="1" applyFill="1" applyBorder="1" applyAlignment="1">
      <alignment vertical="center" wrapText="1"/>
    </xf>
    <xf numFmtId="0" fontId="59" fillId="3" borderId="95" xfId="0" applyFont="1" applyFill="1" applyBorder="1" applyAlignment="1">
      <alignment vertical="center" wrapText="1"/>
    </xf>
    <xf numFmtId="0" fontId="60" fillId="4" borderId="89" xfId="2" applyFont="1" applyFill="1" applyBorder="1" applyAlignment="1">
      <alignment horizontal="center" vertical="center" wrapText="1"/>
    </xf>
    <xf numFmtId="0" fontId="60" fillId="4" borderId="111" xfId="2" applyFont="1" applyFill="1" applyBorder="1" applyAlignment="1">
      <alignment horizontal="center" vertical="center" wrapText="1"/>
    </xf>
    <xf numFmtId="0" fontId="60" fillId="4" borderId="112" xfId="1" applyFont="1" applyFill="1" applyBorder="1" applyAlignment="1">
      <alignment horizontal="center" vertical="center"/>
    </xf>
    <xf numFmtId="0" fontId="60" fillId="4" borderId="108"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08"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09"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0"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16"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80" fillId="0" borderId="0" xfId="0" applyFont="1" applyAlignment="1">
      <alignment horizontal="center" vertical="center" wrapText="1"/>
    </xf>
    <xf numFmtId="0" fontId="83" fillId="20" borderId="119" xfId="0" applyFont="1" applyFill="1" applyBorder="1" applyAlignment="1">
      <alignment horizontal="center" vertical="center" wrapText="1"/>
    </xf>
    <xf numFmtId="0" fontId="83" fillId="20" borderId="119" xfId="0" applyFont="1" applyFill="1" applyBorder="1" applyAlignment="1">
      <alignment horizontal="center" vertical="center"/>
    </xf>
    <xf numFmtId="0" fontId="82" fillId="19" borderId="119" xfId="0" applyFont="1" applyFill="1" applyBorder="1" applyAlignment="1">
      <alignment horizontal="center"/>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11" borderId="0" xfId="0" applyFont="1" applyFill="1" applyAlignment="1">
      <alignment horizontal="center" vertical="center"/>
    </xf>
    <xf numFmtId="0" fontId="18" fillId="0" borderId="8"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102" xfId="0" applyFont="1" applyBorder="1" applyAlignment="1">
      <alignment horizontal="center" vertical="center" wrapText="1"/>
    </xf>
    <xf numFmtId="0" fontId="18" fillId="0" borderId="47" xfId="0" applyFont="1" applyBorder="1" applyAlignment="1">
      <alignment horizontal="center" vertical="center" wrapText="1"/>
    </xf>
    <xf numFmtId="0" fontId="18" fillId="11" borderId="13" xfId="0" applyFont="1" applyFill="1" applyBorder="1" applyAlignment="1">
      <alignment horizontal="center" vertical="center" wrapText="1"/>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9" fontId="18" fillId="0" borderId="37" xfId="4" applyFont="1" applyBorder="1" applyAlignment="1">
      <alignment horizontal="center" vertical="center" wrapText="1"/>
    </xf>
    <xf numFmtId="0" fontId="18" fillId="0" borderId="104" xfId="0" applyFont="1" applyBorder="1" applyAlignment="1">
      <alignment horizontal="center" vertical="center" wrapText="1"/>
    </xf>
    <xf numFmtId="0" fontId="18" fillId="0" borderId="105" xfId="0" applyFont="1" applyBorder="1" applyAlignment="1">
      <alignment horizontal="center" vertical="center" wrapText="1"/>
    </xf>
    <xf numFmtId="0" fontId="18" fillId="0" borderId="37" xfId="0" applyFont="1" applyBorder="1" applyAlignment="1">
      <alignment horizontal="center" vertical="center" wrapText="1"/>
    </xf>
    <xf numFmtId="0" fontId="64" fillId="4" borderId="100"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7" xfId="0" applyFont="1" applyFill="1" applyBorder="1" applyAlignment="1">
      <alignment horizontal="center" vertical="center"/>
    </xf>
    <xf numFmtId="0" fontId="64" fillId="4" borderId="98" xfId="0" applyFont="1" applyFill="1" applyBorder="1" applyAlignment="1">
      <alignment horizontal="center" vertical="center"/>
    </xf>
    <xf numFmtId="0" fontId="64" fillId="4" borderId="99"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1"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70" fillId="10" borderId="0" xfId="0" applyFont="1" applyFill="1" applyAlignment="1">
      <alignment horizontal="center" vertical="center" wrapText="1"/>
    </xf>
    <xf numFmtId="0" fontId="18" fillId="0" borderId="0" xfId="0" applyFont="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0" fillId="0" borderId="25" xfId="0"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27" fillId="0" borderId="25" xfId="0" applyFont="1" applyBorder="1" applyAlignment="1">
      <alignment horizontal="center" vertical="center" wrapText="1"/>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0" fillId="0" borderId="34" xfId="0" applyBorder="1" applyAlignment="1">
      <alignment horizontal="center" vertical="center" wrapText="1"/>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 fontId="35" fillId="0" borderId="126" xfId="0" applyNumberFormat="1" applyFont="1" applyBorder="1" applyAlignment="1" applyProtection="1">
      <alignment horizontal="center" vertical="center" wrapText="1"/>
      <protection locked="0"/>
    </xf>
    <xf numFmtId="1" fontId="35" fillId="0" borderId="127" xfId="0" applyNumberFormat="1" applyFont="1" applyBorder="1" applyAlignment="1" applyProtection="1">
      <alignment horizontal="center" vertical="center" wrapText="1"/>
      <protection locked="0"/>
    </xf>
    <xf numFmtId="1" fontId="35" fillId="0" borderId="88"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43"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41"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2"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41"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13" fillId="0" borderId="46" xfId="0" applyFont="1" applyBorder="1" applyAlignment="1">
      <alignment horizontal="center" wrapText="1"/>
    </xf>
    <xf numFmtId="0" fontId="13" fillId="0" borderId="30" xfId="0" applyFont="1" applyBorder="1" applyAlignment="1">
      <alignment horizontal="center" wrapText="1"/>
    </xf>
    <xf numFmtId="0" fontId="13" fillId="0" borderId="49" xfId="0" applyFont="1" applyBorder="1" applyAlignment="1">
      <alignment horizontal="center" wrapText="1"/>
    </xf>
    <xf numFmtId="0" fontId="5" fillId="4" borderId="139" xfId="0" applyFont="1" applyFill="1" applyBorder="1" applyAlignment="1">
      <alignment horizontal="left" vertical="center"/>
    </xf>
    <xf numFmtId="0" fontId="5" fillId="4" borderId="140"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36" xfId="0" applyFont="1" applyFill="1" applyBorder="1" applyAlignment="1" applyProtection="1">
      <alignment horizontal="justify" vertical="center" wrapText="1"/>
      <protection locked="0"/>
    </xf>
    <xf numFmtId="0" fontId="2" fillId="3" borderId="137" xfId="0" applyFont="1" applyFill="1" applyBorder="1" applyAlignment="1" applyProtection="1">
      <alignment horizontal="justify" vertical="center" wrapText="1"/>
      <protection locked="0"/>
    </xf>
    <xf numFmtId="0" fontId="2" fillId="3" borderId="138" xfId="0" applyFont="1" applyFill="1" applyBorder="1" applyAlignment="1" applyProtection="1">
      <alignment horizontal="justify" vertical="center" wrapText="1"/>
      <protection locked="0"/>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1"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30" fillId="17" borderId="50" xfId="0" applyFont="1" applyFill="1" applyBorder="1" applyAlignment="1">
      <alignment horizontal="center"/>
    </xf>
    <xf numFmtId="0" fontId="30" fillId="17" borderId="51" xfId="0" applyFont="1" applyFill="1" applyBorder="1" applyAlignment="1">
      <alignment horizontal="center"/>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7" fillId="3" borderId="8" xfId="0" applyFont="1" applyFill="1" applyBorder="1" applyAlignment="1">
      <alignment horizontal="center" vertical="center"/>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xf numFmtId="17" fontId="13" fillId="0" borderId="46" xfId="0" applyNumberFormat="1" applyFont="1" applyBorder="1" applyAlignment="1">
      <alignment horizontal="center"/>
    </xf>
    <xf numFmtId="14" fontId="13" fillId="0" borderId="46" xfId="0" applyNumberFormat="1" applyFont="1" applyBorder="1" applyAlignment="1">
      <alignment horizontal="center"/>
    </xf>
    <xf numFmtId="0" fontId="90" fillId="0" borderId="46" xfId="0" applyFont="1" applyBorder="1" applyAlignment="1">
      <alignment horizontal="center"/>
    </xf>
    <xf numFmtId="0" fontId="90" fillId="0" borderId="30" xfId="0" applyFont="1" applyBorder="1" applyAlignment="1">
      <alignment horizontal="center"/>
    </xf>
    <xf numFmtId="0" fontId="90" fillId="0" borderId="49" xfId="0" applyFont="1" applyBorder="1" applyAlignment="1">
      <alignment horizontal="center"/>
    </xf>
    <xf numFmtId="0" fontId="90" fillId="0" borderId="46" xfId="0" applyFont="1" applyBorder="1" applyAlignment="1">
      <alignment horizontal="center" vertical="center"/>
    </xf>
    <xf numFmtId="0" fontId="90" fillId="0" borderId="30" xfId="0" applyFont="1" applyBorder="1" applyAlignment="1">
      <alignment horizontal="center" vertical="center"/>
    </xf>
    <xf numFmtId="0" fontId="90" fillId="0" borderId="49" xfId="0" applyFont="1" applyBorder="1" applyAlignment="1">
      <alignment horizontal="center" vertical="center"/>
    </xf>
    <xf numFmtId="14" fontId="90" fillId="0" borderId="46" xfId="0" applyNumberFormat="1" applyFont="1" applyBorder="1" applyAlignment="1">
      <alignment horizontal="center" vertical="center"/>
    </xf>
    <xf numFmtId="14" fontId="90" fillId="0" borderId="30" xfId="0" applyNumberFormat="1" applyFont="1" applyBorder="1" applyAlignment="1">
      <alignment horizontal="center" vertical="center"/>
    </xf>
    <xf numFmtId="14" fontId="90" fillId="0" borderId="49" xfId="0" applyNumberFormat="1" applyFont="1" applyBorder="1" applyAlignment="1">
      <alignment horizontal="center" vertical="center"/>
    </xf>
    <xf numFmtId="0" fontId="90" fillId="0" borderId="46" xfId="0" applyFont="1" applyBorder="1" applyAlignment="1">
      <alignment horizontal="center" vertical="center" wrapText="1"/>
    </xf>
    <xf numFmtId="0" fontId="90" fillId="0" borderId="30" xfId="0" applyFont="1" applyBorder="1" applyAlignment="1">
      <alignment horizontal="center" vertical="center" wrapText="1"/>
    </xf>
    <xf numFmtId="0" fontId="90" fillId="0" borderId="49" xfId="0" applyFont="1" applyBorder="1" applyAlignment="1">
      <alignment horizontal="center" vertical="center" wrapText="1"/>
    </xf>
    <xf numFmtId="0" fontId="90" fillId="0" borderId="144" xfId="0" applyFont="1" applyBorder="1" applyAlignment="1">
      <alignment horizontal="center" vertical="center" wrapText="1"/>
    </xf>
    <xf numFmtId="0" fontId="90" fillId="0" borderId="36" xfId="0" applyFont="1" applyBorder="1" applyAlignment="1">
      <alignment horizontal="center" vertical="center" wrapText="1"/>
    </xf>
    <xf numFmtId="0" fontId="90" fillId="0" borderId="145" xfId="0" applyFont="1" applyBorder="1" applyAlignment="1">
      <alignment horizontal="center" vertical="center" wrapText="1"/>
    </xf>
    <xf numFmtId="0" fontId="90" fillId="0" borderId="46" xfId="0" applyFont="1" applyBorder="1" applyAlignment="1">
      <alignment horizontal="center" wrapText="1"/>
    </xf>
    <xf numFmtId="0" fontId="90" fillId="0" borderId="30" xfId="0" applyFont="1" applyBorder="1" applyAlignment="1">
      <alignment horizontal="center" wrapText="1"/>
    </xf>
    <xf numFmtId="0" fontId="90" fillId="0" borderId="49" xfId="0" applyFont="1" applyBorder="1" applyAlignment="1">
      <alignment horizontal="center" wrapText="1"/>
    </xf>
    <xf numFmtId="0" fontId="90" fillId="22" borderId="0" xfId="0" applyFont="1" applyFill="1"/>
    <xf numFmtId="0" fontId="91" fillId="22" borderId="0" xfId="0" applyFont="1" applyFill="1"/>
    <xf numFmtId="0" fontId="91" fillId="0" borderId="46" xfId="0" applyFont="1" applyBorder="1" applyAlignment="1">
      <alignment horizontal="center" vertical="center" wrapText="1"/>
    </xf>
    <xf numFmtId="0" fontId="91" fillId="0" borderId="30" xfId="0" applyFont="1" applyBorder="1" applyAlignment="1">
      <alignment horizontal="center" vertical="center" wrapText="1"/>
    </xf>
    <xf numFmtId="0" fontId="91" fillId="0" borderId="49" xfId="0" applyFont="1" applyBorder="1" applyAlignment="1">
      <alignment horizontal="center" vertical="center" wrapText="1"/>
    </xf>
    <xf numFmtId="0" fontId="91" fillId="0" borderId="149" xfId="0" applyFont="1" applyBorder="1" applyAlignment="1">
      <alignment horizontal="center" vertical="center" wrapText="1"/>
    </xf>
    <xf numFmtId="0" fontId="91" fillId="0" borderId="150" xfId="0" applyFont="1" applyBorder="1" applyAlignment="1">
      <alignment horizontal="center" vertical="center" wrapText="1"/>
    </xf>
    <xf numFmtId="0" fontId="91" fillId="0" borderId="151" xfId="0" applyFont="1" applyBorder="1" applyAlignment="1">
      <alignment horizontal="center" vertical="center" wrapText="1"/>
    </xf>
    <xf numFmtId="0" fontId="92" fillId="22" borderId="146" xfId="0" applyFont="1" applyFill="1" applyBorder="1" applyAlignment="1">
      <alignment horizontal="center" vertical="center" wrapText="1"/>
    </xf>
    <xf numFmtId="0" fontId="92" fillId="22" borderId="147" xfId="0" applyFont="1" applyFill="1" applyBorder="1" applyAlignment="1">
      <alignment horizontal="center" vertical="center" wrapText="1"/>
    </xf>
    <xf numFmtId="0" fontId="92" fillId="22" borderId="148" xfId="0" applyFont="1" applyFill="1" applyBorder="1" applyAlignment="1">
      <alignment horizontal="center" vertical="center" wrapText="1"/>
    </xf>
  </cellXfs>
  <cellStyles count="5">
    <cellStyle name="Millares" xfId="3" builtinId="3"/>
    <cellStyle name="Normal" xfId="0" builtinId="0"/>
    <cellStyle name="Normal - Style1 2" xfId="1"/>
    <cellStyle name="Normal 2 2" xfId="2"/>
    <cellStyle name="Porcentaje" xfId="4" builtinId="5"/>
  </cellStyles>
  <dxfs count="69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rgb="FF006100"/>
      </font>
      <fill>
        <patternFill>
          <bgColor rgb="FFC6EF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theme="1"/>
      </font>
    </dxf>
    <dxf>
      <fill>
        <patternFill>
          <bgColor theme="9"/>
        </patternFill>
      </fill>
    </dxf>
    <dxf>
      <fill>
        <patternFill>
          <bgColor theme="9"/>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00B050"/>
        </patternFill>
      </fill>
    </dxf>
    <dxf>
      <font>
        <color rgb="FF9C5700"/>
      </font>
      <fill>
        <patternFill>
          <bgColor rgb="FFFFEB9C"/>
        </patternFill>
      </fill>
    </dxf>
    <dxf>
      <fill>
        <patternFill>
          <bgColor rgb="FFFFC7CE"/>
        </patternFill>
      </fill>
    </dxf>
    <dxf>
      <fill>
        <patternFill>
          <bgColor theme="9"/>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dxf>
    <dxf>
      <fill>
        <patternFill>
          <bgColor rgb="FF92D050"/>
        </patternFill>
      </fill>
    </dxf>
    <dxf>
      <font>
        <color theme="1"/>
      </font>
    </dxf>
    <dxf>
      <font>
        <color theme="1"/>
      </font>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00B050"/>
        </patternFill>
      </fill>
    </dxf>
    <dxf>
      <font>
        <color rgb="FF9C5700"/>
      </font>
      <fill>
        <patternFill>
          <bgColor rgb="FFFFEB9C"/>
        </patternFill>
      </fill>
    </dxf>
    <dxf>
      <fill>
        <patternFill>
          <bgColor theme="9"/>
        </patternFill>
      </fill>
    </dxf>
    <dxf>
      <fill>
        <patternFill>
          <bgColor rgb="FFFFC7CE"/>
        </patternFill>
      </fill>
    </dxf>
    <dxf>
      <fill>
        <patternFill>
          <bgColor theme="9"/>
        </patternFill>
      </fill>
    </dxf>
    <dxf>
      <fill>
        <patternFill>
          <bgColor theme="9"/>
        </patternFill>
      </fill>
    </dxf>
    <dxf>
      <fill>
        <patternFill>
          <bgColor rgb="FF00B050"/>
        </patternFill>
      </fill>
    </dxf>
    <dxf>
      <fill>
        <patternFill>
          <bgColor theme="9"/>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92D050"/>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92D050"/>
        </patternFill>
      </fill>
    </dxf>
    <dxf>
      <fill>
        <patternFill>
          <bgColor theme="7" tint="0.59996337778862885"/>
        </patternFill>
      </fill>
    </dxf>
    <dxf>
      <font>
        <color auto="1"/>
      </font>
    </dxf>
    <dxf>
      <font>
        <color rgb="FF9C5700"/>
      </font>
      <fill>
        <patternFill>
          <bgColor rgb="FFFFEB9C"/>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auto="1"/>
      </font>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ill>
        <patternFill>
          <bgColor theme="7" tint="0.39994506668294322"/>
        </patternFill>
      </fill>
    </dxf>
    <dxf>
      <font>
        <color theme="1"/>
      </font>
    </dxf>
    <dxf>
      <font>
        <color theme="1"/>
      </font>
      <fill>
        <patternFill>
          <bgColor rgb="FF00B050"/>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00B050"/>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theme="9"/>
        </patternFill>
      </fill>
    </dxf>
    <dxf>
      <fill>
        <patternFill>
          <bgColor rgb="FFFFC7CE"/>
        </patternFill>
      </fill>
    </dxf>
    <dxf>
      <fill>
        <patternFill>
          <bgColor theme="7" tint="0.39994506668294322"/>
        </patternFill>
      </fill>
    </dxf>
    <dxf>
      <fill>
        <patternFill>
          <bgColor theme="9"/>
        </patternFill>
      </fill>
    </dxf>
    <dxf>
      <font>
        <color rgb="FF9C0006"/>
      </font>
      <fill>
        <patternFill>
          <bgColor rgb="FFFFC7CE"/>
        </patternFill>
      </fill>
    </dxf>
    <dxf>
      <fill>
        <patternFill>
          <bgColor theme="9"/>
        </patternFill>
      </fill>
    </dxf>
    <dxf>
      <font>
        <color theme="1"/>
      </font>
    </dxf>
    <dxf>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00B050"/>
        </patternFill>
      </fill>
    </dxf>
    <dxf>
      <font>
        <color rgb="FF006100"/>
      </font>
      <fill>
        <patternFill>
          <bgColor rgb="FFC6EFCE"/>
        </patternFill>
      </fill>
    </dxf>
    <dxf>
      <font>
        <color rgb="FF9C5700"/>
      </font>
      <fill>
        <patternFill>
          <bgColor rgb="FFFFEB9C"/>
        </patternFill>
      </fill>
    </dxf>
    <dxf>
      <fill>
        <patternFill>
          <bgColor rgb="FF92D050"/>
        </patternFill>
      </fill>
    </dxf>
    <dxf>
      <font>
        <color theme="1"/>
      </font>
    </dxf>
    <dxf>
      <fill>
        <patternFill>
          <bgColor theme="7" tint="0.59996337778862885"/>
        </patternFill>
      </fill>
    </dxf>
    <dxf>
      <font>
        <color auto="1"/>
      </font>
    </dxf>
    <dxf>
      <fill>
        <patternFill>
          <bgColor rgb="FF92D050"/>
        </patternFill>
      </fill>
    </dxf>
    <dxf>
      <fill>
        <patternFill>
          <bgColor theme="7" tint="0.39994506668294322"/>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458568</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458569</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24"/>
  <sheetViews>
    <sheetView showGridLines="0" topLeftCell="A10" zoomScale="90" zoomScaleNormal="90" workbookViewId="0">
      <selection activeCell="B15" sqref="B15:I15"/>
    </sheetView>
  </sheetViews>
  <sheetFormatPr baseColWidth="10"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295"/>
      <c r="B1" s="295"/>
      <c r="C1" s="295"/>
      <c r="D1" s="295"/>
      <c r="E1" s="295"/>
      <c r="F1" s="295"/>
    </row>
    <row r="5" spans="1:9">
      <c r="D5" s="15"/>
      <c r="E5" s="15"/>
      <c r="F5" s="15"/>
      <c r="G5" s="15"/>
      <c r="H5" s="15"/>
    </row>
    <row r="6" spans="1:9">
      <c r="D6" s="15"/>
      <c r="E6" s="15"/>
      <c r="F6" s="15"/>
      <c r="G6" s="15"/>
      <c r="H6" s="15"/>
    </row>
    <row r="7" spans="1:9" ht="33.75">
      <c r="A7" s="296" t="s">
        <v>0</v>
      </c>
      <c r="B7" s="296"/>
      <c r="C7" s="296"/>
      <c r="D7" s="296"/>
      <c r="E7" s="296"/>
      <c r="F7" s="296"/>
      <c r="G7" s="296"/>
      <c r="H7" s="296"/>
      <c r="I7" s="296"/>
    </row>
    <row r="9" spans="1:9" s="7" customFormat="1" ht="81.75" customHeight="1">
      <c r="A9" s="8" t="s">
        <v>1</v>
      </c>
      <c r="B9" s="297" t="s">
        <v>509</v>
      </c>
      <c r="C9" s="297"/>
      <c r="D9" s="297"/>
      <c r="E9" s="297"/>
      <c r="F9" s="297"/>
      <c r="G9" s="297"/>
      <c r="H9" s="297"/>
      <c r="I9" s="297"/>
    </row>
    <row r="10" spans="1:9" s="7" customFormat="1" ht="16.899999999999999" customHeight="1">
      <c r="A10" s="13"/>
      <c r="B10" s="14"/>
      <c r="C10" s="14"/>
      <c r="D10" s="13"/>
      <c r="E10" s="12"/>
    </row>
    <row r="11" spans="1:9" s="7" customFormat="1" ht="84" customHeight="1">
      <c r="A11" s="8" t="s">
        <v>2</v>
      </c>
      <c r="B11" s="9" t="s">
        <v>3</v>
      </c>
      <c r="C11" s="294" t="s">
        <v>4</v>
      </c>
      <c r="D11" s="294"/>
      <c r="E11" s="294"/>
      <c r="F11" s="294"/>
      <c r="G11" s="294"/>
      <c r="H11" s="294"/>
      <c r="I11" s="294"/>
    </row>
    <row r="12" spans="1:9" ht="32.25" customHeight="1">
      <c r="A12" s="11"/>
    </row>
    <row r="13" spans="1:9" ht="32.25" customHeight="1">
      <c r="A13" s="10" t="s">
        <v>5</v>
      </c>
      <c r="B13" s="293"/>
      <c r="C13" s="293"/>
      <c r="D13" s="293"/>
      <c r="E13" s="293"/>
      <c r="F13" s="293"/>
      <c r="G13" s="293"/>
      <c r="H13" s="293"/>
      <c r="I13" s="293"/>
    </row>
    <row r="14" spans="1:9" s="7" customFormat="1" ht="69" customHeight="1">
      <c r="A14" s="10" t="s">
        <v>7</v>
      </c>
      <c r="B14" s="294" t="s">
        <v>6</v>
      </c>
      <c r="C14" s="294"/>
      <c r="D14" s="294"/>
      <c r="E14" s="294"/>
      <c r="F14" s="294"/>
      <c r="G14" s="294"/>
      <c r="H14" s="294"/>
      <c r="I14" s="294"/>
    </row>
    <row r="15" spans="1:9" s="7" customFormat="1" ht="54" customHeight="1">
      <c r="A15" s="10" t="s">
        <v>8</v>
      </c>
      <c r="B15" s="294"/>
      <c r="C15" s="294"/>
      <c r="D15" s="294"/>
      <c r="E15" s="294"/>
      <c r="F15" s="294"/>
      <c r="G15" s="294"/>
      <c r="H15" s="294"/>
      <c r="I15" s="294"/>
    </row>
    <row r="16" spans="1:9" s="7" customFormat="1" ht="54" customHeight="1">
      <c r="A16" s="8" t="s">
        <v>9</v>
      </c>
      <c r="B16" s="294"/>
      <c r="C16" s="294"/>
      <c r="D16" s="294"/>
      <c r="E16" s="294"/>
      <c r="F16" s="294"/>
      <c r="G16" s="294"/>
      <c r="H16" s="294"/>
      <c r="I16" s="294"/>
    </row>
    <row r="18" spans="1:9" s="7" customFormat="1" ht="54.75" customHeight="1">
      <c r="A18" s="8" t="s">
        <v>10</v>
      </c>
      <c r="B18" s="292"/>
      <c r="C18" s="292"/>
      <c r="D18" s="292"/>
      <c r="E18" s="292"/>
      <c r="F18" s="292"/>
      <c r="G18" s="292"/>
      <c r="H18" s="292"/>
      <c r="I18" s="292"/>
    </row>
    <row r="21" spans="1:9">
      <c r="B21" s="278" t="s">
        <v>11</v>
      </c>
      <c r="C21" s="279" t="s">
        <v>12</v>
      </c>
      <c r="D21" s="279" t="s">
        <v>13</v>
      </c>
      <c r="E21" s="279" t="s">
        <v>14</v>
      </c>
    </row>
    <row r="22" spans="1:9">
      <c r="B22" s="280" t="s">
        <v>15</v>
      </c>
      <c r="C22" s="281" t="s">
        <v>16</v>
      </c>
      <c r="D22" s="281" t="s">
        <v>17</v>
      </c>
      <c r="E22" s="281" t="s">
        <v>18</v>
      </c>
    </row>
    <row r="23" spans="1:9">
      <c r="B23" s="282" t="s">
        <v>19</v>
      </c>
      <c r="C23" s="283" t="s">
        <v>10</v>
      </c>
      <c r="D23" s="283" t="s">
        <v>10</v>
      </c>
      <c r="E23" s="283" t="s">
        <v>10</v>
      </c>
    </row>
    <row r="24" spans="1:9">
      <c r="B24" s="280">
        <v>1</v>
      </c>
      <c r="C24" s="284">
        <v>45243</v>
      </c>
      <c r="D24" s="284">
        <v>45272</v>
      </c>
      <c r="E24" s="28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workbookViewId="0">
      <selection activeCell="B17" sqref="B17:J20"/>
    </sheetView>
  </sheetViews>
  <sheetFormatPr baseColWidth="10" defaultColWidth="11.42578125" defaultRowHeight="15"/>
  <sheetData>
    <row r="2" spans="2:10" ht="18.75">
      <c r="B2" s="298" t="s">
        <v>20</v>
      </c>
      <c r="C2" s="298"/>
      <c r="D2" s="298"/>
      <c r="E2" s="298"/>
      <c r="F2" s="298"/>
      <c r="G2" s="298"/>
      <c r="H2" s="298"/>
      <c r="I2" s="298"/>
      <c r="J2" s="298"/>
    </row>
    <row r="3" spans="2:10" ht="15.75" thickBot="1"/>
    <row r="4" spans="2:10">
      <c r="B4" s="299" t="s">
        <v>21</v>
      </c>
      <c r="C4" s="300"/>
      <c r="D4" s="300"/>
      <c r="E4" s="300"/>
      <c r="F4" s="300"/>
      <c r="G4" s="300"/>
      <c r="H4" s="300"/>
      <c r="I4" s="300"/>
      <c r="J4" s="301"/>
    </row>
    <row r="5" spans="2:10">
      <c r="B5" s="302"/>
      <c r="C5" s="303"/>
      <c r="D5" s="303"/>
      <c r="E5" s="303"/>
      <c r="F5" s="303"/>
      <c r="G5" s="303"/>
      <c r="H5" s="303"/>
      <c r="I5" s="303"/>
      <c r="J5" s="304"/>
    </row>
    <row r="6" spans="2:10">
      <c r="B6" s="302"/>
      <c r="C6" s="303"/>
      <c r="D6" s="303"/>
      <c r="E6" s="303"/>
      <c r="F6" s="303"/>
      <c r="G6" s="303"/>
      <c r="H6" s="303"/>
      <c r="I6" s="303"/>
      <c r="J6" s="304"/>
    </row>
    <row r="7" spans="2:10" ht="15.75" thickBot="1">
      <c r="B7" s="305"/>
      <c r="C7" s="306"/>
      <c r="D7" s="306"/>
      <c r="E7" s="306"/>
      <c r="F7" s="306"/>
      <c r="G7" s="306"/>
      <c r="H7" s="306"/>
      <c r="I7" s="306"/>
      <c r="J7" s="307"/>
    </row>
    <row r="9" spans="2:10">
      <c r="B9" s="308" t="s">
        <v>22</v>
      </c>
      <c r="C9" s="309"/>
      <c r="D9" s="309"/>
      <c r="E9" s="309"/>
      <c r="F9" s="309"/>
      <c r="G9" s="309"/>
      <c r="H9" s="309"/>
      <c r="I9" s="309"/>
      <c r="J9" s="310"/>
    </row>
    <row r="10" spans="2:10">
      <c r="B10" s="311"/>
      <c r="C10" s="303"/>
      <c r="D10" s="303"/>
      <c r="E10" s="303"/>
      <c r="F10" s="303"/>
      <c r="G10" s="303"/>
      <c r="H10" s="303"/>
      <c r="I10" s="303"/>
      <c r="J10" s="312"/>
    </row>
    <row r="11" spans="2:10">
      <c r="B11" s="311"/>
      <c r="C11" s="303"/>
      <c r="D11" s="303"/>
      <c r="E11" s="303"/>
      <c r="F11" s="303"/>
      <c r="G11" s="303"/>
      <c r="H11" s="303"/>
      <c r="I11" s="303"/>
      <c r="J11" s="312"/>
    </row>
    <row r="12" spans="2:10">
      <c r="B12" s="311"/>
      <c r="C12" s="303"/>
      <c r="D12" s="303"/>
      <c r="E12" s="303"/>
      <c r="F12" s="303"/>
      <c r="G12" s="303"/>
      <c r="H12" s="303"/>
      <c r="I12" s="303"/>
      <c r="J12" s="312"/>
    </row>
    <row r="13" spans="2:10">
      <c r="B13" s="311"/>
      <c r="C13" s="303"/>
      <c r="D13" s="303"/>
      <c r="E13" s="303"/>
      <c r="F13" s="303"/>
      <c r="G13" s="303"/>
      <c r="H13" s="303"/>
      <c r="I13" s="303"/>
      <c r="J13" s="312"/>
    </row>
    <row r="14" spans="2:10">
      <c r="B14" s="311"/>
      <c r="C14" s="303"/>
      <c r="D14" s="303"/>
      <c r="E14" s="303"/>
      <c r="F14" s="303"/>
      <c r="G14" s="303"/>
      <c r="H14" s="303"/>
      <c r="I14" s="303"/>
      <c r="J14" s="312"/>
    </row>
    <row r="15" spans="2:10">
      <c r="B15" s="313"/>
      <c r="C15" s="314"/>
      <c r="D15" s="314"/>
      <c r="E15" s="314"/>
      <c r="F15" s="314"/>
      <c r="G15" s="314"/>
      <c r="H15" s="314"/>
      <c r="I15" s="314"/>
      <c r="J15" s="315"/>
    </row>
    <row r="17" spans="2:10">
      <c r="B17" s="308" t="s">
        <v>23</v>
      </c>
      <c r="C17" s="309"/>
      <c r="D17" s="309"/>
      <c r="E17" s="309"/>
      <c r="F17" s="309"/>
      <c r="G17" s="309"/>
      <c r="H17" s="309"/>
      <c r="I17" s="309"/>
      <c r="J17" s="310"/>
    </row>
    <row r="18" spans="2:10">
      <c r="B18" s="311"/>
      <c r="C18" s="303"/>
      <c r="D18" s="303"/>
      <c r="E18" s="303"/>
      <c r="F18" s="303"/>
      <c r="G18" s="303"/>
      <c r="H18" s="303"/>
      <c r="I18" s="303"/>
      <c r="J18" s="312"/>
    </row>
    <row r="19" spans="2:10">
      <c r="B19" s="311"/>
      <c r="C19" s="303"/>
      <c r="D19" s="303"/>
      <c r="E19" s="303"/>
      <c r="F19" s="303"/>
      <c r="G19" s="303"/>
      <c r="H19" s="303"/>
      <c r="I19" s="303"/>
      <c r="J19" s="312"/>
    </row>
    <row r="20" spans="2:10">
      <c r="B20" s="313"/>
      <c r="C20" s="314"/>
      <c r="D20" s="314"/>
      <c r="E20" s="314"/>
      <c r="F20" s="314"/>
      <c r="G20" s="314"/>
      <c r="H20" s="314"/>
      <c r="I20" s="314"/>
      <c r="J20" s="315"/>
    </row>
    <row r="22" spans="2:10">
      <c r="B22" s="308" t="s">
        <v>24</v>
      </c>
      <c r="C22" s="309"/>
      <c r="D22" s="309"/>
      <c r="E22" s="309"/>
      <c r="F22" s="309"/>
      <c r="G22" s="309"/>
      <c r="H22" s="309"/>
      <c r="I22" s="309"/>
      <c r="J22" s="310"/>
    </row>
    <row r="23" spans="2:10">
      <c r="B23" s="311"/>
      <c r="C23" s="303"/>
      <c r="D23" s="303"/>
      <c r="E23" s="303"/>
      <c r="F23" s="303"/>
      <c r="G23" s="303"/>
      <c r="H23" s="303"/>
      <c r="I23" s="303"/>
      <c r="J23" s="312"/>
    </row>
    <row r="24" spans="2:10">
      <c r="B24" s="311"/>
      <c r="C24" s="303"/>
      <c r="D24" s="303"/>
      <c r="E24" s="303"/>
      <c r="F24" s="303"/>
      <c r="G24" s="303"/>
      <c r="H24" s="303"/>
      <c r="I24" s="303"/>
      <c r="J24" s="312"/>
    </row>
    <row r="25" spans="2:10">
      <c r="B25" s="311"/>
      <c r="C25" s="303"/>
      <c r="D25" s="303"/>
      <c r="E25" s="303"/>
      <c r="F25" s="303"/>
      <c r="G25" s="303"/>
      <c r="H25" s="303"/>
      <c r="I25" s="303"/>
      <c r="J25" s="312"/>
    </row>
    <row r="26" spans="2:10">
      <c r="B26" s="311"/>
      <c r="C26" s="303"/>
      <c r="D26" s="303"/>
      <c r="E26" s="303"/>
      <c r="F26" s="303"/>
      <c r="G26" s="303"/>
      <c r="H26" s="303"/>
      <c r="I26" s="303"/>
      <c r="J26" s="312"/>
    </row>
    <row r="27" spans="2:10">
      <c r="B27" s="311"/>
      <c r="C27" s="303"/>
      <c r="D27" s="303"/>
      <c r="E27" s="303"/>
      <c r="F27" s="303"/>
      <c r="G27" s="303"/>
      <c r="H27" s="303"/>
      <c r="I27" s="303"/>
      <c r="J27" s="312"/>
    </row>
    <row r="28" spans="2:10">
      <c r="B28" s="311"/>
      <c r="C28" s="303"/>
      <c r="D28" s="303"/>
      <c r="E28" s="303"/>
      <c r="F28" s="303"/>
      <c r="G28" s="303"/>
      <c r="H28" s="303"/>
      <c r="I28" s="303"/>
      <c r="J28" s="312"/>
    </row>
    <row r="29" spans="2:10">
      <c r="B29" s="311"/>
      <c r="C29" s="303"/>
      <c r="D29" s="303"/>
      <c r="E29" s="303"/>
      <c r="F29" s="303"/>
      <c r="G29" s="303"/>
      <c r="H29" s="303"/>
      <c r="I29" s="303"/>
      <c r="J29" s="312"/>
    </row>
    <row r="30" spans="2:10">
      <c r="B30" s="313"/>
      <c r="C30" s="314"/>
      <c r="D30" s="314"/>
      <c r="E30" s="314"/>
      <c r="F30" s="314"/>
      <c r="G30" s="314"/>
      <c r="H30" s="314"/>
      <c r="I30" s="314"/>
      <c r="J30" s="31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J82"/>
  <sheetViews>
    <sheetView topLeftCell="A3" zoomScale="78" zoomScaleNormal="78" workbookViewId="0">
      <selection activeCell="B4" sqref="B4:E4"/>
    </sheetView>
  </sheetViews>
  <sheetFormatPr baseColWidth="10" defaultColWidth="10.42578125" defaultRowHeight="14.25"/>
  <cols>
    <col min="1" max="1" width="53.28515625" style="258" customWidth="1"/>
    <col min="2" max="2" width="15.42578125" style="259" customWidth="1"/>
    <col min="3" max="3" width="59.5703125" style="226" customWidth="1"/>
    <col min="4" max="4" width="24.140625" style="259" customWidth="1"/>
    <col min="5" max="5" width="55.7109375" style="226" customWidth="1"/>
    <col min="6" max="6" width="4.7109375" style="226" customWidth="1"/>
    <col min="7" max="16384" width="10.42578125" style="226"/>
  </cols>
  <sheetData>
    <row r="1" spans="1:8" ht="79.900000000000006" customHeight="1">
      <c r="A1" s="224"/>
      <c r="B1" s="323" t="s">
        <v>25</v>
      </c>
      <c r="C1" s="323"/>
      <c r="D1" s="323"/>
      <c r="E1" s="224"/>
      <c r="F1" s="225"/>
      <c r="G1" s="225"/>
      <c r="H1" s="225"/>
    </row>
    <row r="2" spans="1:8" ht="54.75" customHeight="1">
      <c r="A2" s="227" t="s">
        <v>26</v>
      </c>
      <c r="B2" s="324" t="s">
        <v>509</v>
      </c>
      <c r="C2" s="325"/>
      <c r="D2" s="228" t="s">
        <v>27</v>
      </c>
      <c r="E2" s="229" t="s">
        <v>4</v>
      </c>
    </row>
    <row r="3" spans="1:8" ht="16.899999999999999" customHeight="1">
      <c r="A3" s="230"/>
      <c r="B3" s="231"/>
      <c r="C3" s="231"/>
      <c r="D3" s="232"/>
      <c r="E3" s="231"/>
    </row>
    <row r="4" spans="1:8" ht="54.75" customHeight="1">
      <c r="A4" s="227" t="s">
        <v>28</v>
      </c>
      <c r="B4" s="326" t="s">
        <v>509</v>
      </c>
      <c r="C4" s="327"/>
      <c r="D4" s="327"/>
      <c r="E4" s="327"/>
    </row>
    <row r="5" spans="1:8" ht="13.15" customHeight="1">
      <c r="A5" s="233"/>
      <c r="B5" s="234"/>
      <c r="D5" s="232"/>
      <c r="E5" s="232"/>
    </row>
    <row r="6" spans="1:8" ht="21" customHeight="1">
      <c r="A6" s="328" t="s">
        <v>29</v>
      </c>
      <c r="B6" s="329" t="s">
        <v>30</v>
      </c>
      <c r="C6" s="329"/>
      <c r="D6" s="329" t="s">
        <v>31</v>
      </c>
      <c r="E6" s="329"/>
    </row>
    <row r="7" spans="1:8" ht="151.5" customHeight="1">
      <c r="A7" s="328"/>
      <c r="B7" s="330" t="s">
        <v>32</v>
      </c>
      <c r="C7" s="331"/>
      <c r="D7" s="332"/>
      <c r="E7" s="332"/>
    </row>
    <row r="8" spans="1:8" ht="21" customHeight="1">
      <c r="A8" s="233"/>
      <c r="B8" s="234"/>
      <c r="D8" s="232"/>
      <c r="E8" s="232"/>
    </row>
    <row r="9" spans="1:8" ht="19.899999999999999" customHeight="1">
      <c r="A9" s="322" t="s">
        <v>33</v>
      </c>
      <c r="B9" s="322"/>
      <c r="C9" s="322"/>
      <c r="D9" s="322"/>
      <c r="E9" s="322"/>
    </row>
    <row r="10" spans="1:8" ht="19.899999999999999" customHeight="1">
      <c r="A10" s="235" t="s">
        <v>34</v>
      </c>
      <c r="B10" s="235" t="s">
        <v>35</v>
      </c>
      <c r="C10" s="235" t="s">
        <v>36</v>
      </c>
      <c r="D10" s="235" t="s">
        <v>37</v>
      </c>
      <c r="E10" s="235" t="s">
        <v>38</v>
      </c>
    </row>
    <row r="11" spans="1:8" s="239" customFormat="1" ht="118.5" customHeight="1">
      <c r="A11" s="320" t="s">
        <v>39</v>
      </c>
      <c r="B11" s="236">
        <v>1</v>
      </c>
      <c r="C11" s="237" t="s">
        <v>40</v>
      </c>
      <c r="D11" s="238">
        <v>1</v>
      </c>
      <c r="E11" s="237" t="s">
        <v>41</v>
      </c>
    </row>
    <row r="12" spans="1:8" s="239" customFormat="1" ht="113.25" customHeight="1">
      <c r="A12" s="320"/>
      <c r="B12" s="236">
        <v>2</v>
      </c>
      <c r="C12" s="237" t="s">
        <v>42</v>
      </c>
      <c r="D12" s="238"/>
      <c r="E12" s="237"/>
    </row>
    <row r="13" spans="1:8" ht="79.900000000000006" customHeight="1">
      <c r="A13" s="321" t="s">
        <v>43</v>
      </c>
      <c r="B13" s="240">
        <v>3</v>
      </c>
      <c r="C13" s="241" t="s">
        <v>44</v>
      </c>
      <c r="D13" s="240">
        <v>2</v>
      </c>
      <c r="E13" s="241" t="s">
        <v>45</v>
      </c>
    </row>
    <row r="14" spans="1:8" ht="79.900000000000006" customHeight="1">
      <c r="A14" s="321"/>
      <c r="B14" s="240">
        <v>4</v>
      </c>
      <c r="C14" s="241" t="s">
        <v>46</v>
      </c>
      <c r="D14" s="240"/>
      <c r="E14" s="241"/>
    </row>
    <row r="15" spans="1:8" ht="79.900000000000006" customHeight="1">
      <c r="A15" s="321"/>
      <c r="B15" s="240">
        <v>5</v>
      </c>
      <c r="C15" s="241" t="s">
        <v>47</v>
      </c>
      <c r="D15" s="240"/>
      <c r="E15" s="241"/>
    </row>
    <row r="16" spans="1:8" ht="79.900000000000006" customHeight="1">
      <c r="A16" s="318" t="s">
        <v>48</v>
      </c>
      <c r="B16" s="240">
        <v>6</v>
      </c>
      <c r="C16" s="241" t="s">
        <v>49</v>
      </c>
      <c r="D16" s="240">
        <v>3</v>
      </c>
      <c r="E16" s="237" t="s">
        <v>50</v>
      </c>
    </row>
    <row r="17" spans="1:10" ht="79.900000000000006" customHeight="1">
      <c r="A17" s="318"/>
      <c r="B17" s="240">
        <v>7</v>
      </c>
      <c r="C17" s="241" t="s">
        <v>51</v>
      </c>
      <c r="D17" s="240">
        <v>4</v>
      </c>
      <c r="E17" s="237" t="s">
        <v>52</v>
      </c>
    </row>
    <row r="18" spans="1:10" ht="79.900000000000006" customHeight="1">
      <c r="A18" s="318"/>
      <c r="B18" s="240">
        <v>8</v>
      </c>
      <c r="C18" s="241" t="s">
        <v>53</v>
      </c>
      <c r="D18" s="240"/>
      <c r="E18" s="242"/>
    </row>
    <row r="19" spans="1:10" ht="79.900000000000006" customHeight="1">
      <c r="A19" s="318"/>
      <c r="B19" s="240">
        <v>9</v>
      </c>
      <c r="C19" s="241" t="s">
        <v>54</v>
      </c>
      <c r="D19" s="240"/>
      <c r="E19" s="241"/>
    </row>
    <row r="20" spans="1:10" ht="79.900000000000006" customHeight="1">
      <c r="A20" s="318"/>
      <c r="B20" s="240">
        <v>10</v>
      </c>
      <c r="C20" s="241" t="s">
        <v>55</v>
      </c>
      <c r="D20" s="240"/>
      <c r="E20" s="237"/>
      <c r="J20" s="243"/>
    </row>
    <row r="21" spans="1:10" ht="79.900000000000006" customHeight="1">
      <c r="A21" s="318"/>
      <c r="B21" s="240">
        <v>11</v>
      </c>
      <c r="C21" s="241" t="s">
        <v>56</v>
      </c>
      <c r="D21" s="240"/>
      <c r="E21" s="241"/>
      <c r="J21" s="243"/>
    </row>
    <row r="22" spans="1:10" ht="79.900000000000006" customHeight="1">
      <c r="A22" s="318"/>
      <c r="B22" s="240">
        <v>12</v>
      </c>
      <c r="C22" s="241" t="s">
        <v>57</v>
      </c>
      <c r="D22" s="240"/>
      <c r="E22" s="241"/>
      <c r="J22" s="243"/>
    </row>
    <row r="23" spans="1:10" ht="79.900000000000006" customHeight="1">
      <c r="A23" s="318" t="s">
        <v>58</v>
      </c>
      <c r="B23" s="240">
        <v>13</v>
      </c>
      <c r="C23" s="237" t="s">
        <v>59</v>
      </c>
      <c r="D23" s="236">
        <v>5</v>
      </c>
      <c r="E23" s="237" t="s">
        <v>60</v>
      </c>
    </row>
    <row r="24" spans="1:10" ht="79.900000000000006" customHeight="1">
      <c r="A24" s="318"/>
      <c r="B24" s="240">
        <v>14</v>
      </c>
      <c r="C24" s="237" t="s">
        <v>61</v>
      </c>
      <c r="D24" s="236">
        <v>6</v>
      </c>
      <c r="E24" s="237" t="s">
        <v>62</v>
      </c>
    </row>
    <row r="25" spans="1:10" ht="79.900000000000006" customHeight="1">
      <c r="A25" s="318"/>
      <c r="B25" s="240">
        <v>15</v>
      </c>
      <c r="C25" s="237" t="s">
        <v>63</v>
      </c>
      <c r="D25" s="236">
        <v>7</v>
      </c>
      <c r="E25" s="237" t="s">
        <v>64</v>
      </c>
    </row>
    <row r="26" spans="1:10" ht="79.900000000000006" customHeight="1">
      <c r="A26" s="318"/>
      <c r="B26" s="240">
        <v>16</v>
      </c>
      <c r="C26" s="237" t="s">
        <v>65</v>
      </c>
      <c r="D26" s="236"/>
      <c r="E26" s="237"/>
    </row>
    <row r="27" spans="1:10" ht="174.4" customHeight="1">
      <c r="A27" s="244" t="s">
        <v>66</v>
      </c>
      <c r="B27" s="240">
        <v>17</v>
      </c>
      <c r="C27" s="237" t="s">
        <v>67</v>
      </c>
      <c r="D27" s="236">
        <v>8</v>
      </c>
      <c r="E27" s="237" t="s">
        <v>68</v>
      </c>
    </row>
    <row r="28" spans="1:10" ht="48.75" customHeight="1">
      <c r="A28" s="318" t="s">
        <v>69</v>
      </c>
      <c r="B28" s="240">
        <v>18</v>
      </c>
      <c r="C28" s="245" t="s">
        <v>70</v>
      </c>
      <c r="D28" s="240"/>
      <c r="E28" s="241"/>
    </row>
    <row r="29" spans="1:10" ht="87" customHeight="1">
      <c r="A29" s="318"/>
      <c r="B29" s="240">
        <v>19</v>
      </c>
      <c r="C29" s="245" t="s">
        <v>71</v>
      </c>
      <c r="D29" s="240"/>
      <c r="E29" s="241"/>
    </row>
    <row r="30" spans="1:10" ht="19.899999999999999" customHeight="1">
      <c r="A30" s="322" t="s">
        <v>72</v>
      </c>
      <c r="B30" s="322"/>
      <c r="C30" s="322"/>
      <c r="D30" s="322"/>
      <c r="E30" s="322"/>
    </row>
    <row r="31" spans="1:10" ht="19.899999999999999" customHeight="1">
      <c r="A31" s="235" t="s">
        <v>34</v>
      </c>
      <c r="B31" s="235" t="s">
        <v>35</v>
      </c>
      <c r="C31" s="235" t="s">
        <v>73</v>
      </c>
      <c r="D31" s="235" t="s">
        <v>37</v>
      </c>
      <c r="E31" s="235" t="s">
        <v>74</v>
      </c>
    </row>
    <row r="32" spans="1:10" ht="98.65" customHeight="1">
      <c r="A32" s="318" t="s">
        <v>75</v>
      </c>
      <c r="B32" s="236">
        <v>1</v>
      </c>
      <c r="C32" s="237" t="s">
        <v>76</v>
      </c>
      <c r="D32" s="236">
        <v>1</v>
      </c>
      <c r="E32" s="237" t="s">
        <v>77</v>
      </c>
    </row>
    <row r="33" spans="1:5" ht="81" customHeight="1">
      <c r="A33" s="318"/>
      <c r="B33" s="236">
        <v>2</v>
      </c>
      <c r="C33" s="237" t="s">
        <v>78</v>
      </c>
      <c r="D33" s="236">
        <v>2</v>
      </c>
      <c r="E33" s="237" t="s">
        <v>79</v>
      </c>
    </row>
    <row r="34" spans="1:5" ht="91.9" customHeight="1">
      <c r="A34" s="318"/>
      <c r="B34" s="236"/>
      <c r="C34" s="237"/>
      <c r="D34" s="236">
        <v>3</v>
      </c>
      <c r="E34" s="237" t="s">
        <v>80</v>
      </c>
    </row>
    <row r="35" spans="1:5" ht="68.25" customHeight="1">
      <c r="A35" s="318"/>
      <c r="B35" s="236"/>
      <c r="C35" s="237"/>
      <c r="D35" s="236">
        <v>4</v>
      </c>
      <c r="E35" s="237" t="s">
        <v>81</v>
      </c>
    </row>
    <row r="36" spans="1:5" ht="68.25" customHeight="1">
      <c r="A36" s="318"/>
      <c r="B36" s="236"/>
      <c r="C36" s="239"/>
      <c r="D36" s="236">
        <v>5</v>
      </c>
      <c r="E36" s="237" t="s">
        <v>82</v>
      </c>
    </row>
    <row r="37" spans="1:5" ht="41.65" customHeight="1">
      <c r="A37" s="318"/>
      <c r="B37" s="236"/>
      <c r="C37" s="245"/>
      <c r="D37" s="236">
        <v>6</v>
      </c>
      <c r="E37" s="237" t="s">
        <v>83</v>
      </c>
    </row>
    <row r="38" spans="1:5" ht="49.5" customHeight="1">
      <c r="A38" s="318"/>
      <c r="B38" s="236"/>
      <c r="C38" s="245"/>
      <c r="D38" s="236">
        <v>7</v>
      </c>
      <c r="E38" s="245" t="s">
        <v>84</v>
      </c>
    </row>
    <row r="39" spans="1:5" ht="49.5" customHeight="1">
      <c r="A39" s="318" t="s">
        <v>85</v>
      </c>
      <c r="B39" s="236">
        <v>3</v>
      </c>
      <c r="C39" s="245" t="s">
        <v>86</v>
      </c>
      <c r="D39" s="236">
        <v>8</v>
      </c>
      <c r="E39" s="245" t="s">
        <v>87</v>
      </c>
    </row>
    <row r="40" spans="1:5" ht="49.5" customHeight="1">
      <c r="A40" s="318"/>
      <c r="B40" s="236"/>
      <c r="C40" s="245"/>
      <c r="D40" s="236">
        <v>9</v>
      </c>
      <c r="E40" s="245" t="s">
        <v>88</v>
      </c>
    </row>
    <row r="41" spans="1:5" s="246" customFormat="1" ht="68.25" customHeight="1">
      <c r="A41" s="318"/>
      <c r="B41" s="236"/>
      <c r="C41" s="245"/>
      <c r="D41" s="236">
        <v>10</v>
      </c>
      <c r="E41" s="245" t="s">
        <v>89</v>
      </c>
    </row>
    <row r="42" spans="1:5" s="246" customFormat="1" ht="78.75" customHeight="1">
      <c r="A42" s="318"/>
      <c r="B42" s="236"/>
      <c r="C42" s="247"/>
      <c r="D42" s="236">
        <v>11</v>
      </c>
      <c r="E42" s="245" t="s">
        <v>90</v>
      </c>
    </row>
    <row r="43" spans="1:5" s="246" customFormat="1" ht="42.75">
      <c r="A43" s="318" t="s">
        <v>91</v>
      </c>
      <c r="B43" s="236">
        <v>4</v>
      </c>
      <c r="C43" s="237" t="s">
        <v>92</v>
      </c>
      <c r="D43" s="236">
        <v>12</v>
      </c>
      <c r="E43" s="248" t="s">
        <v>93</v>
      </c>
    </row>
    <row r="44" spans="1:5" s="246" customFormat="1" ht="55.5" customHeight="1">
      <c r="A44" s="318"/>
      <c r="B44" s="236">
        <v>5</v>
      </c>
      <c r="C44" s="237" t="s">
        <v>94</v>
      </c>
      <c r="D44" s="236"/>
      <c r="E44" s="237"/>
    </row>
    <row r="45" spans="1:5" s="246" customFormat="1" ht="42.75">
      <c r="A45" s="318"/>
      <c r="B45" s="236">
        <v>6</v>
      </c>
      <c r="C45" s="237" t="s">
        <v>95</v>
      </c>
      <c r="D45" s="236">
        <v>13</v>
      </c>
      <c r="E45" s="237" t="s">
        <v>96</v>
      </c>
    </row>
    <row r="46" spans="1:5" s="246" customFormat="1" ht="61.5" customHeight="1">
      <c r="A46" s="318"/>
      <c r="B46" s="236">
        <v>7</v>
      </c>
      <c r="C46" s="237" t="s">
        <v>97</v>
      </c>
      <c r="D46" s="236">
        <v>14</v>
      </c>
      <c r="E46" s="237" t="s">
        <v>98</v>
      </c>
    </row>
    <row r="47" spans="1:5" ht="71.25" customHeight="1">
      <c r="A47" s="318"/>
      <c r="B47" s="236">
        <v>8</v>
      </c>
      <c r="C47" s="248" t="s">
        <v>99</v>
      </c>
      <c r="D47" s="236">
        <v>15</v>
      </c>
      <c r="E47" s="237" t="s">
        <v>100</v>
      </c>
    </row>
    <row r="48" spans="1:5" ht="105" customHeight="1">
      <c r="A48" s="318"/>
      <c r="B48" s="236">
        <v>9</v>
      </c>
      <c r="C48" s="237" t="s">
        <v>101</v>
      </c>
      <c r="D48" s="236">
        <v>16</v>
      </c>
      <c r="E48" s="237" t="s">
        <v>102</v>
      </c>
    </row>
    <row r="49" spans="1:5" ht="93.75" customHeight="1">
      <c r="A49" s="318" t="s">
        <v>103</v>
      </c>
      <c r="B49" s="236">
        <v>10</v>
      </c>
      <c r="C49" s="237" t="s">
        <v>104</v>
      </c>
      <c r="D49" s="236">
        <v>17</v>
      </c>
      <c r="E49" s="237" t="s">
        <v>105</v>
      </c>
    </row>
    <row r="50" spans="1:5" ht="62.65" customHeight="1">
      <c r="A50" s="318"/>
      <c r="B50" s="236">
        <v>11</v>
      </c>
      <c r="C50" s="237" t="s">
        <v>106</v>
      </c>
      <c r="D50" s="238">
        <v>18</v>
      </c>
      <c r="E50" s="237" t="s">
        <v>107</v>
      </c>
    </row>
    <row r="51" spans="1:5" ht="42.75">
      <c r="A51" s="318"/>
      <c r="B51" s="236">
        <v>12</v>
      </c>
      <c r="C51" s="237" t="s">
        <v>108</v>
      </c>
      <c r="D51" s="238">
        <v>19</v>
      </c>
      <c r="E51" s="237" t="s">
        <v>109</v>
      </c>
    </row>
    <row r="52" spans="1:5" ht="57">
      <c r="A52" s="318" t="s">
        <v>110</v>
      </c>
      <c r="B52" s="236">
        <v>13</v>
      </c>
      <c r="C52" s="237" t="s">
        <v>111</v>
      </c>
      <c r="D52" s="238">
        <v>20</v>
      </c>
      <c r="E52" s="248" t="s">
        <v>112</v>
      </c>
    </row>
    <row r="53" spans="1:5" ht="28.5">
      <c r="A53" s="318"/>
      <c r="B53" s="236">
        <v>14</v>
      </c>
      <c r="C53" s="237" t="s">
        <v>113</v>
      </c>
      <c r="D53" s="238">
        <v>21</v>
      </c>
      <c r="E53" s="248" t="s">
        <v>114</v>
      </c>
    </row>
    <row r="54" spans="1:5" ht="71.25">
      <c r="A54" s="318"/>
      <c r="B54" s="236">
        <v>15</v>
      </c>
      <c r="C54" s="237" t="s">
        <v>115</v>
      </c>
      <c r="D54" s="238"/>
      <c r="E54" s="248"/>
    </row>
    <row r="55" spans="1:5" ht="28.5">
      <c r="A55" s="318"/>
      <c r="B55" s="236">
        <v>16</v>
      </c>
      <c r="C55" s="237" t="s">
        <v>116</v>
      </c>
      <c r="D55" s="238"/>
      <c r="E55" s="248"/>
    </row>
    <row r="56" spans="1:5">
      <c r="A56" s="318"/>
      <c r="B56" s="236">
        <v>17</v>
      </c>
      <c r="C56" s="237" t="s">
        <v>117</v>
      </c>
      <c r="D56" s="238"/>
      <c r="E56" s="248"/>
    </row>
    <row r="57" spans="1:5" ht="28.5">
      <c r="A57" s="318"/>
      <c r="B57" s="236">
        <v>18</v>
      </c>
      <c r="C57" s="237" t="s">
        <v>118</v>
      </c>
      <c r="D57" s="238"/>
      <c r="E57" s="248"/>
    </row>
    <row r="58" spans="1:5" ht="28.5">
      <c r="A58" s="318"/>
      <c r="B58" s="236">
        <v>19</v>
      </c>
      <c r="C58" s="237" t="s">
        <v>119</v>
      </c>
      <c r="D58" s="238"/>
      <c r="E58" s="248"/>
    </row>
    <row r="59" spans="1:5" ht="28.5">
      <c r="A59" s="318"/>
      <c r="B59" s="236">
        <v>20</v>
      </c>
      <c r="C59" s="237" t="s">
        <v>120</v>
      </c>
      <c r="D59" s="238"/>
      <c r="E59" s="248"/>
    </row>
    <row r="60" spans="1:5" ht="42.75">
      <c r="A60" s="318"/>
      <c r="B60" s="236">
        <v>21</v>
      </c>
      <c r="C60" s="237" t="s">
        <v>121</v>
      </c>
      <c r="D60" s="238"/>
      <c r="E60" s="248"/>
    </row>
    <row r="61" spans="1:5" ht="28.5">
      <c r="A61" s="318"/>
      <c r="B61" s="236">
        <v>22</v>
      </c>
      <c r="C61" s="237" t="s">
        <v>122</v>
      </c>
      <c r="D61" s="238"/>
      <c r="E61" s="249"/>
    </row>
    <row r="62" spans="1:5" ht="57">
      <c r="A62" s="318" t="s">
        <v>123</v>
      </c>
      <c r="B62" s="236">
        <v>23</v>
      </c>
      <c r="C62" s="237" t="s">
        <v>124</v>
      </c>
      <c r="D62" s="238">
        <v>22</v>
      </c>
      <c r="E62" s="248" t="s">
        <v>125</v>
      </c>
    </row>
    <row r="63" spans="1:5" ht="42.75">
      <c r="A63" s="318"/>
      <c r="B63" s="236">
        <v>24</v>
      </c>
      <c r="C63" s="237" t="s">
        <v>126</v>
      </c>
      <c r="D63" s="238">
        <v>23</v>
      </c>
      <c r="E63" s="237" t="s">
        <v>127</v>
      </c>
    </row>
    <row r="64" spans="1:5" ht="28.5">
      <c r="A64" s="318"/>
      <c r="B64" s="236">
        <v>25</v>
      </c>
      <c r="C64" s="237" t="s">
        <v>128</v>
      </c>
      <c r="D64" s="238"/>
      <c r="E64" s="248"/>
    </row>
    <row r="65" spans="1:10" ht="57">
      <c r="A65" s="316" t="s">
        <v>129</v>
      </c>
      <c r="B65" s="236">
        <v>26</v>
      </c>
      <c r="C65" s="237" t="s">
        <v>130</v>
      </c>
      <c r="D65" s="238">
        <v>24</v>
      </c>
      <c r="E65" s="248" t="s">
        <v>131</v>
      </c>
    </row>
    <row r="66" spans="1:10" ht="45" customHeight="1">
      <c r="A66" s="319"/>
      <c r="B66" s="236"/>
      <c r="C66" s="237"/>
      <c r="D66" s="238"/>
      <c r="E66" s="238"/>
    </row>
    <row r="67" spans="1:10" ht="76.900000000000006" customHeight="1">
      <c r="A67" s="318" t="s">
        <v>132</v>
      </c>
      <c r="B67" s="236">
        <v>27</v>
      </c>
      <c r="C67" s="237" t="s">
        <v>133</v>
      </c>
      <c r="D67" s="238">
        <v>25</v>
      </c>
      <c r="E67" s="237" t="s">
        <v>134</v>
      </c>
    </row>
    <row r="68" spans="1:10" ht="16.149999999999999" customHeight="1">
      <c r="A68" s="318"/>
      <c r="B68" s="236"/>
      <c r="C68" s="237"/>
      <c r="D68" s="238">
        <v>26</v>
      </c>
      <c r="E68" s="237" t="s">
        <v>135</v>
      </c>
    </row>
    <row r="69" spans="1:10" ht="49.9" customHeight="1">
      <c r="A69" s="318" t="s">
        <v>136</v>
      </c>
      <c r="B69" s="236">
        <v>28</v>
      </c>
      <c r="C69" s="248" t="s">
        <v>137</v>
      </c>
      <c r="D69" s="238">
        <v>27</v>
      </c>
      <c r="E69" s="248" t="s">
        <v>138</v>
      </c>
    </row>
    <row r="70" spans="1:10" ht="49.9" customHeight="1">
      <c r="A70" s="318"/>
      <c r="B70" s="236">
        <v>29</v>
      </c>
      <c r="C70" s="248" t="s">
        <v>139</v>
      </c>
      <c r="D70" s="238">
        <v>28</v>
      </c>
      <c r="E70" s="248" t="s">
        <v>140</v>
      </c>
    </row>
    <row r="71" spans="1:10" ht="49.9" customHeight="1">
      <c r="A71" s="318"/>
      <c r="B71" s="236"/>
      <c r="C71" s="239"/>
      <c r="D71" s="238">
        <v>29</v>
      </c>
      <c r="E71" s="248" t="s">
        <v>141</v>
      </c>
    </row>
    <row r="72" spans="1:10" ht="49.9" customHeight="1">
      <c r="A72" s="318"/>
      <c r="B72" s="236"/>
      <c r="C72" s="250"/>
      <c r="D72" s="238">
        <v>30</v>
      </c>
      <c r="E72" s="248" t="s">
        <v>142</v>
      </c>
    </row>
    <row r="73" spans="1:10" ht="49.9" customHeight="1">
      <c r="A73" s="318"/>
      <c r="B73" s="236"/>
      <c r="C73" s="248"/>
      <c r="D73" s="238">
        <v>31</v>
      </c>
      <c r="E73" s="248" t="s">
        <v>143</v>
      </c>
    </row>
    <row r="74" spans="1:10" ht="49.9" customHeight="1">
      <c r="A74" s="318"/>
      <c r="B74" s="236"/>
      <c r="C74" s="248"/>
      <c r="D74" s="238">
        <v>32</v>
      </c>
      <c r="E74" s="248" t="s">
        <v>144</v>
      </c>
    </row>
    <row r="75" spans="1:10" ht="49.9" customHeight="1">
      <c r="A75" s="318"/>
      <c r="B75" s="236"/>
      <c r="C75" s="248"/>
      <c r="D75" s="238">
        <v>33</v>
      </c>
      <c r="E75" s="250" t="s">
        <v>145</v>
      </c>
    </row>
    <row r="76" spans="1:10" ht="40.15" customHeight="1">
      <c r="A76" s="318"/>
      <c r="B76" s="236"/>
      <c r="C76" s="238"/>
      <c r="D76" s="238">
        <v>34</v>
      </c>
      <c r="E76" s="248" t="s">
        <v>146</v>
      </c>
    </row>
    <row r="77" spans="1:10" ht="40.15" customHeight="1">
      <c r="A77" s="316" t="s">
        <v>147</v>
      </c>
      <c r="B77" s="236">
        <v>30</v>
      </c>
      <c r="C77" s="237" t="s">
        <v>148</v>
      </c>
      <c r="D77" s="238">
        <v>35</v>
      </c>
      <c r="E77" s="237" t="s">
        <v>149</v>
      </c>
    </row>
    <row r="78" spans="1:10" ht="72" customHeight="1">
      <c r="A78" s="317"/>
      <c r="B78" s="236">
        <v>31</v>
      </c>
      <c r="C78" s="237" t="s">
        <v>150</v>
      </c>
      <c r="D78" s="238">
        <v>36</v>
      </c>
      <c r="E78" s="237" t="s">
        <v>151</v>
      </c>
    </row>
    <row r="79" spans="1:10" ht="72" customHeight="1">
      <c r="A79" s="317"/>
      <c r="B79" s="236">
        <v>32</v>
      </c>
      <c r="C79" s="237" t="s">
        <v>152</v>
      </c>
      <c r="D79" s="251">
        <v>37</v>
      </c>
      <c r="E79" s="237" t="s">
        <v>153</v>
      </c>
    </row>
    <row r="80" spans="1:10" ht="72" customHeight="1">
      <c r="A80" s="317"/>
      <c r="B80" s="236">
        <v>33</v>
      </c>
      <c r="C80" s="237" t="s">
        <v>154</v>
      </c>
      <c r="D80" s="251">
        <v>38</v>
      </c>
      <c r="E80" s="237" t="s">
        <v>155</v>
      </c>
      <c r="J80" s="226" t="s">
        <v>156</v>
      </c>
    </row>
    <row r="81" spans="1:5" ht="72" customHeight="1">
      <c r="A81" s="317"/>
      <c r="B81" s="252">
        <v>34</v>
      </c>
      <c r="C81" s="253" t="s">
        <v>157</v>
      </c>
      <c r="D81" s="254">
        <v>39</v>
      </c>
      <c r="E81" s="253" t="s">
        <v>158</v>
      </c>
    </row>
    <row r="82" spans="1:5" ht="72" customHeight="1">
      <c r="A82" s="255"/>
      <c r="B82" s="256"/>
      <c r="C82" s="257"/>
      <c r="D82" s="256"/>
      <c r="E82" s="257"/>
    </row>
  </sheetData>
  <mergeCells count="25">
    <mergeCell ref="A9:E9"/>
    <mergeCell ref="B1:D1"/>
    <mergeCell ref="B2:C2"/>
    <mergeCell ref="B4:E4"/>
    <mergeCell ref="A6:A7"/>
    <mergeCell ref="B6:C6"/>
    <mergeCell ref="D6:E6"/>
    <mergeCell ref="B7:C7"/>
    <mergeCell ref="D7:E7"/>
    <mergeCell ref="A49:A51"/>
    <mergeCell ref="A43:A48"/>
    <mergeCell ref="A11:A12"/>
    <mergeCell ref="A13:A15"/>
    <mergeCell ref="A16:A22"/>
    <mergeCell ref="A23:A26"/>
    <mergeCell ref="A28:A29"/>
    <mergeCell ref="A30:E30"/>
    <mergeCell ref="A32:A38"/>
    <mergeCell ref="A39:A42"/>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I59"/>
  <sheetViews>
    <sheetView zoomScale="112" zoomScaleNormal="112" workbookViewId="0">
      <selection activeCell="F24" sqref="F24:G24"/>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8" t="s">
        <v>159</v>
      </c>
      <c r="C2" s="359"/>
      <c r="D2" s="359"/>
      <c r="E2" s="359"/>
      <c r="F2" s="359"/>
      <c r="G2" s="360"/>
    </row>
    <row r="3" spans="2:9" ht="15">
      <c r="B3" s="361" t="s">
        <v>160</v>
      </c>
      <c r="C3" s="362"/>
      <c r="D3" s="363"/>
      <c r="E3" s="363"/>
      <c r="F3" s="363"/>
      <c r="G3" s="364"/>
    </row>
    <row r="4" spans="2:9" ht="88.5" customHeight="1">
      <c r="B4" s="365" t="s">
        <v>161</v>
      </c>
      <c r="C4" s="366"/>
      <c r="D4" s="366"/>
      <c r="E4" s="366"/>
      <c r="F4" s="366"/>
      <c r="G4" s="367"/>
    </row>
    <row r="5" spans="2:9" ht="15">
      <c r="B5" s="123"/>
      <c r="C5" s="124"/>
      <c r="D5" s="125"/>
      <c r="E5" s="126"/>
      <c r="F5" s="126"/>
      <c r="G5" s="126"/>
    </row>
    <row r="6" spans="2:9" ht="16.5" customHeight="1">
      <c r="B6" s="368" t="s">
        <v>162</v>
      </c>
      <c r="C6" s="369"/>
      <c r="D6" s="369"/>
      <c r="E6" s="369"/>
      <c r="F6" s="369"/>
      <c r="G6" s="370"/>
    </row>
    <row r="7" spans="2:9" ht="76.5" customHeight="1">
      <c r="B7" s="368"/>
      <c r="C7" s="369"/>
      <c r="D7" s="369"/>
      <c r="E7" s="369"/>
      <c r="F7" s="369"/>
      <c r="G7" s="370"/>
    </row>
    <row r="8" spans="2:9" ht="15" thickBot="1">
      <c r="B8" s="193"/>
      <c r="C8" s="194"/>
      <c r="D8" s="194"/>
      <c r="E8" s="195"/>
      <c r="F8" s="196"/>
      <c r="G8" s="196"/>
    </row>
    <row r="9" spans="2:9">
      <c r="B9" s="197"/>
      <c r="C9" s="198" t="s">
        <v>163</v>
      </c>
      <c r="D9" s="354" t="s">
        <v>164</v>
      </c>
      <c r="E9" s="355"/>
      <c r="F9" s="356" t="s">
        <v>165</v>
      </c>
      <c r="G9" s="357"/>
    </row>
    <row r="10" spans="2:9" ht="15" customHeight="1">
      <c r="B10" s="199"/>
      <c r="C10" s="129">
        <v>5</v>
      </c>
      <c r="D10" s="371" t="s">
        <v>166</v>
      </c>
      <c r="E10" s="372"/>
      <c r="F10" s="333" t="s">
        <v>167</v>
      </c>
      <c r="G10" s="334"/>
      <c r="H10" s="384"/>
      <c r="I10" s="384"/>
    </row>
    <row r="11" spans="2:9">
      <c r="B11" s="199"/>
      <c r="C11" s="129">
        <v>5</v>
      </c>
      <c r="D11" s="371" t="s">
        <v>168</v>
      </c>
      <c r="E11" s="372"/>
      <c r="F11" s="333" t="s">
        <v>169</v>
      </c>
      <c r="G11" s="334"/>
      <c r="H11" s="384"/>
      <c r="I11" s="384"/>
    </row>
    <row r="12" spans="2:9">
      <c r="B12" s="199"/>
      <c r="C12" s="129">
        <v>5</v>
      </c>
      <c r="D12" s="371" t="s">
        <v>170</v>
      </c>
      <c r="E12" s="372"/>
      <c r="F12" s="333" t="s">
        <v>171</v>
      </c>
      <c r="G12" s="334"/>
      <c r="H12" s="384"/>
      <c r="I12" s="384"/>
    </row>
    <row r="13" spans="2:9" ht="27.75" customHeight="1">
      <c r="B13" s="199"/>
      <c r="C13" s="129">
        <v>5</v>
      </c>
      <c r="D13" s="371" t="s">
        <v>172</v>
      </c>
      <c r="E13" s="372"/>
      <c r="F13" s="333" t="s">
        <v>173</v>
      </c>
      <c r="G13" s="334"/>
      <c r="H13" s="384"/>
      <c r="I13" s="384"/>
    </row>
    <row r="14" spans="2:9">
      <c r="B14" s="199"/>
      <c r="C14" s="129">
        <v>5</v>
      </c>
      <c r="D14" s="371" t="s">
        <v>174</v>
      </c>
      <c r="E14" s="372"/>
      <c r="F14" s="333" t="s">
        <v>175</v>
      </c>
      <c r="G14" s="334"/>
      <c r="H14" s="384"/>
      <c r="I14" s="384"/>
    </row>
    <row r="15" spans="2:9" ht="41.25" customHeight="1">
      <c r="B15" s="199"/>
      <c r="C15" s="129">
        <v>5</v>
      </c>
      <c r="D15" s="371" t="s">
        <v>176</v>
      </c>
      <c r="E15" s="372"/>
      <c r="F15" s="333" t="s">
        <v>177</v>
      </c>
      <c r="G15" s="334"/>
      <c r="H15" s="384"/>
      <c r="I15" s="384"/>
    </row>
    <row r="16" spans="2:9" ht="41.25" customHeight="1">
      <c r="B16" s="199"/>
      <c r="C16" s="129">
        <v>5</v>
      </c>
      <c r="D16" s="335" t="s">
        <v>178</v>
      </c>
      <c r="E16" s="336"/>
      <c r="F16" s="333" t="s">
        <v>179</v>
      </c>
      <c r="G16" s="334"/>
      <c r="H16" s="384"/>
      <c r="I16" s="384"/>
    </row>
    <row r="17" spans="2:9" ht="51.75" customHeight="1">
      <c r="B17" s="199"/>
      <c r="C17" s="129">
        <v>5</v>
      </c>
      <c r="D17" s="336" t="s">
        <v>180</v>
      </c>
      <c r="E17" s="373"/>
      <c r="F17" s="333" t="s">
        <v>181</v>
      </c>
      <c r="G17" s="334"/>
      <c r="H17" s="384"/>
      <c r="I17" s="384"/>
    </row>
    <row r="18" spans="2:9" ht="51.75" customHeight="1">
      <c r="B18" s="199"/>
      <c r="C18" s="129">
        <v>5</v>
      </c>
      <c r="D18" s="335" t="s">
        <v>182</v>
      </c>
      <c r="E18" s="336"/>
      <c r="F18" s="333" t="s">
        <v>183</v>
      </c>
      <c r="G18" s="334"/>
      <c r="H18" s="384"/>
      <c r="I18" s="384"/>
    </row>
    <row r="19" spans="2:9" ht="51.75" customHeight="1">
      <c r="B19" s="199"/>
      <c r="C19" s="129">
        <v>5</v>
      </c>
      <c r="D19" s="130" t="s">
        <v>184</v>
      </c>
      <c r="E19" s="131"/>
      <c r="F19" s="333" t="s">
        <v>185</v>
      </c>
      <c r="G19" s="334"/>
      <c r="H19" s="384"/>
      <c r="I19" s="384"/>
    </row>
    <row r="20" spans="2:9" ht="51.75" customHeight="1">
      <c r="B20" s="199"/>
      <c r="C20" s="129">
        <v>5</v>
      </c>
      <c r="D20" s="130" t="s">
        <v>186</v>
      </c>
      <c r="E20" s="131"/>
      <c r="F20" s="333" t="s">
        <v>187</v>
      </c>
      <c r="G20" s="334"/>
      <c r="H20" s="384"/>
      <c r="I20" s="384"/>
    </row>
    <row r="21" spans="2:9" ht="66.75" customHeight="1">
      <c r="B21" s="199"/>
      <c r="C21" s="129">
        <v>5</v>
      </c>
      <c r="D21" s="335" t="s">
        <v>188</v>
      </c>
      <c r="E21" s="336"/>
      <c r="F21" s="333" t="s">
        <v>189</v>
      </c>
      <c r="G21" s="334"/>
      <c r="H21" s="384"/>
      <c r="I21" s="384"/>
    </row>
    <row r="22" spans="2:9" ht="36" customHeight="1">
      <c r="B22" s="199"/>
      <c r="C22" s="129">
        <v>5</v>
      </c>
      <c r="D22" s="352" t="s">
        <v>190</v>
      </c>
      <c r="E22" s="353"/>
      <c r="F22" s="333" t="s">
        <v>191</v>
      </c>
      <c r="G22" s="334"/>
      <c r="H22" s="388"/>
      <c r="I22" s="388"/>
    </row>
    <row r="23" spans="2:9" ht="26.25" customHeight="1">
      <c r="B23" s="199"/>
      <c r="C23" s="129">
        <v>5</v>
      </c>
      <c r="D23" s="342" t="s">
        <v>192</v>
      </c>
      <c r="E23" s="342"/>
      <c r="F23" s="343" t="s">
        <v>193</v>
      </c>
      <c r="G23" s="334"/>
      <c r="H23" s="384"/>
      <c r="I23" s="384"/>
    </row>
    <row r="24" spans="2:9" ht="26.25" customHeight="1">
      <c r="B24" s="199"/>
      <c r="C24" s="129">
        <v>5</v>
      </c>
      <c r="D24" s="342" t="s">
        <v>194</v>
      </c>
      <c r="E24" s="342"/>
      <c r="F24" s="343" t="s">
        <v>195</v>
      </c>
      <c r="G24" s="334"/>
      <c r="H24" s="384"/>
      <c r="I24" s="384"/>
    </row>
    <row r="25" spans="2:9" ht="26.25" customHeight="1">
      <c r="B25" s="199"/>
      <c r="C25" s="129">
        <v>5</v>
      </c>
      <c r="D25" s="344" t="s">
        <v>196</v>
      </c>
      <c r="E25" s="345"/>
      <c r="F25" s="343" t="s">
        <v>197</v>
      </c>
      <c r="G25" s="334"/>
      <c r="H25" s="384"/>
      <c r="I25" s="384"/>
    </row>
    <row r="26" spans="2:9" ht="27" customHeight="1">
      <c r="B26" s="200"/>
      <c r="C26" s="385" t="s">
        <v>198</v>
      </c>
      <c r="D26" s="386"/>
      <c r="E26" s="386"/>
      <c r="F26" s="386"/>
      <c r="G26" s="387"/>
    </row>
    <row r="27" spans="2:9" ht="27" customHeight="1">
      <c r="B27" s="349" t="s">
        <v>199</v>
      </c>
      <c r="C27" s="350"/>
      <c r="D27" s="350"/>
      <c r="E27" s="350"/>
      <c r="F27" s="350"/>
      <c r="G27" s="351"/>
    </row>
    <row r="28" spans="2:9" ht="10.5" customHeight="1">
      <c r="B28" s="201"/>
      <c r="D28" s="132"/>
      <c r="E28" s="133"/>
      <c r="F28" s="134"/>
      <c r="G28" s="134"/>
    </row>
    <row r="29" spans="2:9">
      <c r="B29" s="201"/>
      <c r="C29" s="202"/>
      <c r="D29" s="346" t="s">
        <v>164</v>
      </c>
      <c r="E29" s="346"/>
      <c r="F29" s="347" t="s">
        <v>165</v>
      </c>
      <c r="G29" s="348"/>
    </row>
    <row r="30" spans="2:9">
      <c r="B30" s="201"/>
      <c r="D30" s="339" t="s">
        <v>166</v>
      </c>
      <c r="E30" s="339"/>
      <c r="F30" s="340" t="s">
        <v>200</v>
      </c>
      <c r="G30" s="341"/>
      <c r="H30" s="384"/>
      <c r="I30" s="384"/>
    </row>
    <row r="31" spans="2:9">
      <c r="B31" s="201"/>
      <c r="D31" s="339" t="s">
        <v>168</v>
      </c>
      <c r="E31" s="339"/>
      <c r="F31" s="340" t="s">
        <v>201</v>
      </c>
      <c r="G31" s="341"/>
      <c r="H31" s="384"/>
      <c r="I31" s="384"/>
    </row>
    <row r="32" spans="2:9">
      <c r="B32" s="201"/>
      <c r="D32" s="339" t="s">
        <v>170</v>
      </c>
      <c r="E32" s="339"/>
      <c r="F32" s="340" t="s">
        <v>202</v>
      </c>
      <c r="G32" s="341"/>
      <c r="H32" s="384"/>
      <c r="I32" s="384"/>
    </row>
    <row r="33" spans="2:9">
      <c r="B33" s="201"/>
      <c r="D33" s="339" t="s">
        <v>172</v>
      </c>
      <c r="E33" s="339"/>
      <c r="F33" s="340" t="s">
        <v>203</v>
      </c>
      <c r="G33" s="341"/>
      <c r="H33" s="384"/>
      <c r="I33" s="384"/>
    </row>
    <row r="34" spans="2:9">
      <c r="B34" s="201"/>
      <c r="D34" s="339" t="s">
        <v>174</v>
      </c>
      <c r="E34" s="339"/>
      <c r="F34" s="340" t="s">
        <v>204</v>
      </c>
      <c r="G34" s="341"/>
      <c r="H34" s="384"/>
      <c r="I34" s="384"/>
    </row>
    <row r="35" spans="2:9" ht="40.9" customHeight="1">
      <c r="B35" s="201"/>
      <c r="D35" s="339" t="s">
        <v>205</v>
      </c>
      <c r="E35" s="339"/>
      <c r="F35" s="340" t="s">
        <v>206</v>
      </c>
      <c r="G35" s="341"/>
      <c r="H35" s="384"/>
      <c r="I35" s="384"/>
    </row>
    <row r="36" spans="2:9" ht="42" customHeight="1">
      <c r="B36" s="127"/>
      <c r="C36" s="128"/>
      <c r="D36" s="339" t="s">
        <v>207</v>
      </c>
      <c r="E36" s="339"/>
      <c r="F36" s="340" t="s">
        <v>208</v>
      </c>
      <c r="G36" s="341"/>
      <c r="H36" s="389"/>
      <c r="I36" s="389"/>
    </row>
    <row r="37" spans="2:9" ht="30.75" customHeight="1">
      <c r="B37" s="127"/>
      <c r="C37" s="128"/>
      <c r="D37" s="339" t="s">
        <v>209</v>
      </c>
      <c r="E37" s="339"/>
      <c r="F37" s="337" t="s">
        <v>210</v>
      </c>
      <c r="G37" s="338"/>
      <c r="H37" s="389"/>
      <c r="I37" s="389"/>
    </row>
    <row r="38" spans="2:9" ht="33" customHeight="1">
      <c r="B38" s="127"/>
      <c r="C38" s="128"/>
      <c r="D38" s="339" t="s">
        <v>211</v>
      </c>
      <c r="E38" s="339"/>
      <c r="F38" s="337" t="s">
        <v>210</v>
      </c>
      <c r="G38" s="338"/>
      <c r="H38" s="389"/>
      <c r="I38" s="389"/>
    </row>
    <row r="39" spans="2:9" ht="30" customHeight="1">
      <c r="B39" s="127"/>
      <c r="C39" s="128"/>
      <c r="D39" s="339" t="s">
        <v>212</v>
      </c>
      <c r="E39" s="339"/>
      <c r="F39" s="337" t="s">
        <v>210</v>
      </c>
      <c r="G39" s="338"/>
      <c r="H39" s="389"/>
      <c r="I39" s="389"/>
    </row>
    <row r="40" spans="2:9" ht="30" customHeight="1">
      <c r="B40" s="127"/>
      <c r="C40" s="128"/>
      <c r="D40" s="339" t="s">
        <v>213</v>
      </c>
      <c r="E40" s="339"/>
      <c r="F40" s="337" t="s">
        <v>210</v>
      </c>
      <c r="G40" s="338"/>
      <c r="H40" s="389"/>
      <c r="I40" s="389"/>
    </row>
    <row r="41" spans="2:9" ht="30" customHeight="1">
      <c r="B41" s="127"/>
      <c r="C41" s="128"/>
      <c r="D41" s="380" t="s">
        <v>214</v>
      </c>
      <c r="E41" s="381"/>
      <c r="F41" s="340" t="s">
        <v>215</v>
      </c>
      <c r="G41" s="341"/>
      <c r="H41" s="389"/>
      <c r="I41" s="389"/>
    </row>
    <row r="42" spans="2:9" ht="35.25" customHeight="1">
      <c r="B42" s="127"/>
      <c r="C42" s="128"/>
      <c r="D42" s="339" t="s">
        <v>216</v>
      </c>
      <c r="E42" s="339"/>
      <c r="F42" s="340" t="s">
        <v>217</v>
      </c>
      <c r="G42" s="341"/>
      <c r="H42" s="389"/>
      <c r="I42" s="389"/>
    </row>
    <row r="43" spans="2:9" ht="31.5" customHeight="1">
      <c r="B43" s="127"/>
      <c r="C43" s="128"/>
      <c r="D43" s="339" t="s">
        <v>209</v>
      </c>
      <c r="E43" s="339"/>
      <c r="F43" s="337" t="s">
        <v>210</v>
      </c>
      <c r="G43" s="338"/>
      <c r="H43" s="389"/>
      <c r="I43" s="389"/>
    </row>
    <row r="44" spans="2:9" ht="35.25" customHeight="1">
      <c r="B44" s="127"/>
      <c r="C44" s="128"/>
      <c r="D44" s="339" t="s">
        <v>218</v>
      </c>
      <c r="E44" s="339"/>
      <c r="F44" s="337" t="s">
        <v>210</v>
      </c>
      <c r="G44" s="338"/>
      <c r="H44" s="389"/>
      <c r="I44" s="389"/>
    </row>
    <row r="45" spans="2:9" ht="57" customHeight="1">
      <c r="B45" s="127"/>
      <c r="C45" s="128"/>
      <c r="D45" s="339" t="s">
        <v>213</v>
      </c>
      <c r="E45" s="339"/>
      <c r="F45" s="337" t="s">
        <v>210</v>
      </c>
      <c r="G45" s="338"/>
      <c r="H45" s="389"/>
      <c r="I45" s="389"/>
    </row>
    <row r="46" spans="2:9" ht="32.25" customHeight="1">
      <c r="B46" s="127"/>
      <c r="C46" s="128"/>
      <c r="D46" s="339" t="s">
        <v>211</v>
      </c>
      <c r="E46" s="339"/>
      <c r="F46" s="337" t="s">
        <v>210</v>
      </c>
      <c r="G46" s="338"/>
      <c r="H46" s="389"/>
      <c r="I46" s="389"/>
    </row>
    <row r="47" spans="2:9" ht="32.25" customHeight="1">
      <c r="B47" s="127"/>
      <c r="C47" s="128"/>
      <c r="D47" s="380" t="s">
        <v>219</v>
      </c>
      <c r="E47" s="381"/>
      <c r="F47" s="382" t="s">
        <v>220</v>
      </c>
      <c r="G47" s="383"/>
      <c r="H47" s="389"/>
      <c r="I47" s="389"/>
    </row>
    <row r="48" spans="2:9" ht="32.25" customHeight="1">
      <c r="B48" s="127"/>
      <c r="C48" s="128"/>
      <c r="D48" s="339" t="s">
        <v>221</v>
      </c>
      <c r="E48" s="339"/>
      <c r="F48" s="340" t="s">
        <v>222</v>
      </c>
      <c r="G48" s="341"/>
      <c r="H48" s="389"/>
      <c r="I48" s="389"/>
    </row>
    <row r="49" spans="2:9" ht="32.25" customHeight="1">
      <c r="B49" s="127"/>
      <c r="C49" s="128"/>
      <c r="D49" s="339" t="s">
        <v>223</v>
      </c>
      <c r="E49" s="339"/>
      <c r="F49" s="340" t="s">
        <v>224</v>
      </c>
      <c r="G49" s="341"/>
      <c r="H49" s="389"/>
      <c r="I49" s="389"/>
    </row>
    <row r="50" spans="2:9" ht="32.25" customHeight="1">
      <c r="B50" s="127"/>
      <c r="C50" s="128"/>
      <c r="D50" s="339" t="s">
        <v>225</v>
      </c>
      <c r="E50" s="339"/>
      <c r="F50" s="340" t="s">
        <v>226</v>
      </c>
      <c r="G50" s="341"/>
      <c r="H50" s="389"/>
      <c r="I50" s="389"/>
    </row>
    <row r="51" spans="2:9" ht="32.25" customHeight="1">
      <c r="B51" s="127"/>
      <c r="C51" s="128"/>
      <c r="D51" s="132"/>
      <c r="E51" s="132"/>
      <c r="F51" s="134"/>
      <c r="G51" s="134"/>
      <c r="H51" s="389"/>
      <c r="I51" s="389"/>
    </row>
    <row r="52" spans="2:9" ht="32.25" customHeight="1">
      <c r="B52" s="127"/>
      <c r="C52" s="128"/>
      <c r="D52" s="132"/>
      <c r="E52" s="132"/>
      <c r="F52" s="134"/>
      <c r="G52" s="134"/>
    </row>
    <row r="53" spans="2:9" ht="32.25" customHeight="1">
      <c r="B53" s="127"/>
      <c r="C53" s="128"/>
      <c r="D53" s="132"/>
      <c r="E53" s="132"/>
      <c r="F53" s="134"/>
      <c r="G53" s="134"/>
    </row>
    <row r="54" spans="2:9" ht="21.75" customHeight="1">
      <c r="B54" s="377" t="s">
        <v>227</v>
      </c>
      <c r="C54" s="378"/>
      <c r="D54" s="378"/>
      <c r="E54" s="378"/>
      <c r="F54" s="378"/>
      <c r="G54" s="379"/>
    </row>
    <row r="55" spans="2:9" ht="21.75" customHeight="1">
      <c r="B55" s="377" t="s">
        <v>228</v>
      </c>
      <c r="C55" s="378"/>
      <c r="D55" s="378"/>
      <c r="E55" s="378"/>
      <c r="F55" s="378"/>
      <c r="G55" s="379"/>
    </row>
    <row r="56" spans="2:9" ht="20.25" customHeight="1">
      <c r="B56" s="377" t="s">
        <v>229</v>
      </c>
      <c r="C56" s="378"/>
      <c r="D56" s="378"/>
      <c r="E56" s="378"/>
      <c r="F56" s="378"/>
      <c r="G56" s="379"/>
    </row>
    <row r="57" spans="2:9" ht="20.25" customHeight="1">
      <c r="B57" s="377" t="s">
        <v>230</v>
      </c>
      <c r="C57" s="378"/>
      <c r="D57" s="378"/>
      <c r="E57" s="378"/>
      <c r="F57" s="378"/>
      <c r="G57" s="379"/>
    </row>
    <row r="58" spans="2:9" ht="18" customHeight="1" thickBot="1">
      <c r="B58" s="374" t="s">
        <v>231</v>
      </c>
      <c r="C58" s="375"/>
      <c r="D58" s="375"/>
      <c r="E58" s="375"/>
      <c r="F58" s="375"/>
      <c r="G58" s="376"/>
    </row>
    <row r="59" spans="2:9">
      <c r="B59" s="203"/>
      <c r="C59" s="204"/>
      <c r="D59" s="203"/>
      <c r="E59" s="203"/>
      <c r="F59" s="203"/>
      <c r="G59" s="203"/>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13"/>
  <sheetViews>
    <sheetView topLeftCell="A7" zoomScale="85" zoomScaleNormal="85" workbookViewId="0">
      <selection activeCell="F13" sqref="F13"/>
    </sheetView>
  </sheetViews>
  <sheetFormatPr baseColWidth="10" defaultColWidth="10.42578125" defaultRowHeight="63" customHeight="1"/>
  <cols>
    <col min="1" max="1" width="60.7109375" style="275" customWidth="1"/>
    <col min="2" max="2" width="12.140625" style="276" customWidth="1"/>
    <col min="3" max="3" width="13.85546875" style="277" customWidth="1"/>
    <col min="4" max="4" width="12.5703125" style="277" customWidth="1"/>
    <col min="5" max="5" width="13.85546875" style="277" customWidth="1"/>
    <col min="6" max="6" width="38.28515625" style="275" customWidth="1"/>
    <col min="7" max="7" width="2.7109375" style="261" customWidth="1"/>
    <col min="8" max="16384" width="10.42578125" style="261"/>
  </cols>
  <sheetData>
    <row r="1" spans="1:6" ht="63" customHeight="1">
      <c r="A1" s="260"/>
      <c r="B1" s="390" t="s">
        <v>232</v>
      </c>
      <c r="C1" s="390"/>
      <c r="D1" s="390"/>
      <c r="E1" s="390"/>
      <c r="F1" s="260"/>
    </row>
    <row r="2" spans="1:6" ht="63" customHeight="1">
      <c r="A2" s="393" t="s">
        <v>233</v>
      </c>
      <c r="B2" s="393"/>
      <c r="C2" s="393"/>
      <c r="D2" s="393"/>
      <c r="E2" s="393"/>
      <c r="F2" s="393"/>
    </row>
    <row r="3" spans="1:6" ht="28.5" customHeight="1">
      <c r="A3" s="391" t="s">
        <v>234</v>
      </c>
      <c r="B3" s="392" t="s">
        <v>235</v>
      </c>
      <c r="C3" s="392"/>
      <c r="D3" s="392"/>
      <c r="E3" s="392"/>
      <c r="F3" s="262" t="s">
        <v>236</v>
      </c>
    </row>
    <row r="4" spans="1:6" ht="32.25" customHeight="1">
      <c r="A4" s="391"/>
      <c r="B4" s="263" t="s">
        <v>237</v>
      </c>
      <c r="C4" s="263" t="s">
        <v>238</v>
      </c>
      <c r="D4" s="263" t="s">
        <v>239</v>
      </c>
      <c r="E4" s="263" t="s">
        <v>240</v>
      </c>
      <c r="F4" s="264"/>
    </row>
    <row r="5" spans="1:6" ht="63" customHeight="1">
      <c r="A5" s="265" t="s">
        <v>241</v>
      </c>
      <c r="B5" s="266"/>
      <c r="C5" s="267"/>
      <c r="D5" s="267">
        <v>8.9</v>
      </c>
      <c r="E5" s="267">
        <v>13.16</v>
      </c>
      <c r="F5" s="268" t="s">
        <v>242</v>
      </c>
    </row>
    <row r="6" spans="1:6" ht="63" customHeight="1">
      <c r="A6" s="269" t="s">
        <v>243</v>
      </c>
      <c r="B6" s="266"/>
      <c r="C6" s="267"/>
      <c r="D6" s="267">
        <v>11</v>
      </c>
      <c r="E6" s="267" t="s">
        <v>244</v>
      </c>
      <c r="F6" s="268" t="s">
        <v>242</v>
      </c>
    </row>
    <row r="7" spans="1:6" ht="63" customHeight="1">
      <c r="A7" s="269" t="s">
        <v>245</v>
      </c>
      <c r="B7" s="270"/>
      <c r="C7" s="271"/>
      <c r="D7" s="271">
        <v>1</v>
      </c>
      <c r="E7" s="271" t="s">
        <v>246</v>
      </c>
      <c r="F7" s="268" t="s">
        <v>242</v>
      </c>
    </row>
    <row r="8" spans="1:6" ht="63" customHeight="1">
      <c r="A8" s="272" t="s">
        <v>247</v>
      </c>
      <c r="B8" s="270">
        <v>16</v>
      </c>
      <c r="C8" s="271">
        <v>3.4</v>
      </c>
      <c r="D8" s="271" t="s">
        <v>248</v>
      </c>
      <c r="E8" s="271" t="s">
        <v>249</v>
      </c>
      <c r="F8" s="268" t="s">
        <v>242</v>
      </c>
    </row>
    <row r="9" spans="1:6" ht="63" customHeight="1">
      <c r="A9" s="272" t="s">
        <v>250</v>
      </c>
      <c r="B9" s="270" t="s">
        <v>251</v>
      </c>
      <c r="C9" s="270">
        <v>7</v>
      </c>
      <c r="D9" s="267" t="s">
        <v>252</v>
      </c>
      <c r="E9" s="267" t="s">
        <v>253</v>
      </c>
      <c r="F9" s="268" t="s">
        <v>242</v>
      </c>
    </row>
    <row r="10" spans="1:6" ht="63" customHeight="1">
      <c r="A10" s="269" t="s">
        <v>254</v>
      </c>
      <c r="B10" s="266"/>
      <c r="C10" s="267"/>
      <c r="D10" s="267" t="s">
        <v>255</v>
      </c>
      <c r="E10" s="267">
        <v>28</v>
      </c>
      <c r="F10" s="268" t="s">
        <v>242</v>
      </c>
    </row>
    <row r="11" spans="1:6" ht="63" customHeight="1">
      <c r="A11" s="273" t="s">
        <v>256</v>
      </c>
      <c r="B11" s="270"/>
      <c r="C11" s="271"/>
      <c r="D11" s="267" t="s">
        <v>257</v>
      </c>
      <c r="E11" s="271">
        <v>20.21</v>
      </c>
      <c r="F11" s="274" t="s">
        <v>242</v>
      </c>
    </row>
    <row r="12" spans="1:6" ht="63" customHeight="1">
      <c r="A12" s="273" t="s">
        <v>258</v>
      </c>
      <c r="B12" s="270"/>
      <c r="C12" s="271"/>
      <c r="D12" s="267" t="s">
        <v>259</v>
      </c>
      <c r="E12" s="271" t="s">
        <v>260</v>
      </c>
      <c r="F12" s="274" t="s">
        <v>242</v>
      </c>
    </row>
    <row r="13" spans="1:6" ht="63" customHeight="1">
      <c r="A13" s="273" t="s">
        <v>261</v>
      </c>
      <c r="B13" s="270">
        <v>2.17</v>
      </c>
      <c r="C13" s="271">
        <v>8</v>
      </c>
      <c r="D13" s="271">
        <v>1</v>
      </c>
      <c r="E13" s="271" t="s">
        <v>262</v>
      </c>
      <c r="F13" s="274" t="s">
        <v>263</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IW24"/>
  <sheetViews>
    <sheetView topLeftCell="E16" zoomScale="70" zoomScaleNormal="70" zoomScalePageLayoutView="50" workbookViewId="0">
      <selection activeCell="N25" sqref="N25"/>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52"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56"/>
    <col min="258" max="16384" width="11.42578125" style="157"/>
  </cols>
  <sheetData>
    <row r="1" spans="1:257" ht="27.75">
      <c r="A1" s="434"/>
      <c r="B1" s="435"/>
      <c r="C1" s="435"/>
      <c r="D1" s="153"/>
      <c r="E1" s="154"/>
      <c r="F1" s="154"/>
      <c r="G1" s="154"/>
      <c r="H1" s="154"/>
      <c r="I1" s="154"/>
      <c r="J1" s="154"/>
      <c r="K1" s="154"/>
      <c r="L1" s="154"/>
      <c r="M1" s="154"/>
      <c r="N1" s="155"/>
      <c r="O1" s="154"/>
    </row>
    <row r="2" spans="1:257" ht="27.75">
      <c r="A2" s="436"/>
      <c r="B2" s="437"/>
      <c r="C2" s="437"/>
      <c r="D2" s="158"/>
      <c r="E2" s="159"/>
      <c r="F2" s="159"/>
      <c r="G2" s="159"/>
      <c r="H2" s="159"/>
      <c r="I2" s="159"/>
      <c r="J2" s="159"/>
      <c r="K2" s="159"/>
      <c r="L2" s="159"/>
      <c r="M2" s="159"/>
      <c r="N2" s="160"/>
      <c r="O2" s="159"/>
    </row>
    <row r="3" spans="1:257" ht="27.75">
      <c r="A3" s="161"/>
      <c r="B3" s="46"/>
      <c r="C3" s="46"/>
      <c r="D3" s="158"/>
      <c r="E3" s="159"/>
      <c r="F3" s="159"/>
      <c r="G3" s="159"/>
      <c r="H3" s="159"/>
      <c r="I3" s="159"/>
      <c r="J3" s="159"/>
      <c r="K3" s="159"/>
      <c r="L3" s="159"/>
      <c r="M3" s="159"/>
      <c r="N3" s="160"/>
      <c r="O3" s="159"/>
    </row>
    <row r="4" spans="1:257" ht="18">
      <c r="A4" s="418" t="s">
        <v>264</v>
      </c>
      <c r="B4" s="418"/>
      <c r="C4" s="418"/>
      <c r="D4" s="441" t="s">
        <v>265</v>
      </c>
      <c r="E4" s="441"/>
      <c r="F4" s="441"/>
      <c r="G4" s="441"/>
      <c r="H4" s="441"/>
      <c r="I4" s="441"/>
      <c r="J4" s="441"/>
      <c r="K4" s="441"/>
      <c r="L4" s="441"/>
      <c r="M4" s="441"/>
      <c r="N4" s="441"/>
      <c r="O4" s="441"/>
    </row>
    <row r="5" spans="1:257" ht="87" customHeight="1">
      <c r="A5" s="418" t="s">
        <v>266</v>
      </c>
      <c r="B5" s="418"/>
      <c r="C5" s="418"/>
      <c r="D5" s="442" t="s">
        <v>267</v>
      </c>
      <c r="E5" s="442"/>
      <c r="F5" s="442"/>
      <c r="G5" s="442"/>
      <c r="H5" s="442"/>
      <c r="I5" s="442"/>
      <c r="J5" s="442"/>
      <c r="K5" s="442"/>
      <c r="L5" s="442"/>
      <c r="M5" s="442"/>
      <c r="N5" s="442"/>
      <c r="O5" s="442"/>
    </row>
    <row r="6" spans="1:257" ht="18.75" thickBot="1">
      <c r="A6" s="419" t="s">
        <v>268</v>
      </c>
      <c r="B6" s="419"/>
      <c r="C6" s="419"/>
      <c r="D6" s="208" t="s">
        <v>510</v>
      </c>
      <c r="E6" s="209"/>
      <c r="F6" s="209"/>
      <c r="G6" s="209"/>
      <c r="H6" s="209"/>
      <c r="I6" s="209"/>
      <c r="J6" s="209"/>
      <c r="K6" s="209"/>
      <c r="L6" s="209"/>
      <c r="M6" s="209"/>
      <c r="N6" s="209"/>
      <c r="O6" s="210"/>
    </row>
    <row r="7" spans="1:257" ht="15.6" customHeight="1" thickTop="1" thickBot="1">
      <c r="A7" s="162" t="s">
        <v>270</v>
      </c>
      <c r="B7" s="163"/>
      <c r="C7" s="163"/>
      <c r="D7" s="432" t="s">
        <v>271</v>
      </c>
      <c r="E7" s="429" t="s">
        <v>272</v>
      </c>
      <c r="F7" s="430"/>
      <c r="G7" s="430"/>
      <c r="H7" s="431"/>
      <c r="I7" s="450" t="s">
        <v>273</v>
      </c>
      <c r="J7" s="451"/>
      <c r="K7" s="451"/>
      <c r="L7" s="451"/>
      <c r="M7" s="452"/>
      <c r="N7" s="445" t="s">
        <v>274</v>
      </c>
      <c r="O7" s="446"/>
    </row>
    <row r="8" spans="1:257" ht="17.25" customHeight="1" thickTop="1">
      <c r="A8" s="438" t="s">
        <v>275</v>
      </c>
      <c r="B8" s="440" t="s">
        <v>276</v>
      </c>
      <c r="C8" s="164" t="s">
        <v>277</v>
      </c>
      <c r="D8" s="433"/>
      <c r="E8" s="427" t="s">
        <v>180</v>
      </c>
      <c r="F8" s="427" t="s">
        <v>278</v>
      </c>
      <c r="G8" s="427" t="s">
        <v>279</v>
      </c>
      <c r="H8" s="427" t="s">
        <v>186</v>
      </c>
      <c r="I8" s="447" t="s">
        <v>280</v>
      </c>
      <c r="J8" s="165" t="s">
        <v>281</v>
      </c>
      <c r="K8" s="447" t="s">
        <v>273</v>
      </c>
      <c r="L8" s="448" t="s">
        <v>282</v>
      </c>
      <c r="M8" s="447" t="s">
        <v>283</v>
      </c>
      <c r="N8" s="443" t="s">
        <v>284</v>
      </c>
      <c r="O8" s="443" t="s">
        <v>285</v>
      </c>
    </row>
    <row r="9" spans="1:257" s="168" customFormat="1" ht="51" customHeight="1" thickBot="1">
      <c r="A9" s="439"/>
      <c r="B9" s="433"/>
      <c r="C9" s="223" t="s">
        <v>286</v>
      </c>
      <c r="D9" s="433"/>
      <c r="E9" s="428"/>
      <c r="F9" s="428"/>
      <c r="G9" s="428"/>
      <c r="H9" s="428"/>
      <c r="I9" s="428"/>
      <c r="J9" s="166" t="s">
        <v>287</v>
      </c>
      <c r="K9" s="428" t="s">
        <v>288</v>
      </c>
      <c r="L9" s="449"/>
      <c r="M9" s="428" t="s">
        <v>288</v>
      </c>
      <c r="N9" s="444"/>
      <c r="O9" s="444"/>
      <c r="P9" s="156"/>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c r="FU9" s="167"/>
      <c r="FV9" s="167"/>
      <c r="FW9" s="167"/>
      <c r="FX9" s="167"/>
      <c r="FY9" s="167"/>
      <c r="FZ9" s="167"/>
      <c r="GA9" s="167"/>
      <c r="GB9" s="167"/>
      <c r="GC9" s="167"/>
      <c r="GD9" s="167"/>
      <c r="GE9" s="167"/>
      <c r="GF9" s="167"/>
      <c r="GG9" s="167"/>
      <c r="GH9" s="167"/>
      <c r="GI9" s="167"/>
      <c r="GJ9" s="167"/>
      <c r="GK9" s="167"/>
      <c r="GL9" s="167"/>
      <c r="GM9" s="167"/>
      <c r="GN9" s="167"/>
      <c r="GO9" s="167"/>
      <c r="GP9" s="167"/>
      <c r="GQ9" s="167"/>
      <c r="GR9" s="167"/>
      <c r="GS9" s="167"/>
      <c r="GT9" s="167"/>
      <c r="GU9" s="167"/>
      <c r="GV9" s="167"/>
      <c r="GW9" s="167"/>
      <c r="GX9" s="167"/>
      <c r="GY9" s="167"/>
      <c r="GZ9" s="167"/>
      <c r="HA9" s="167"/>
      <c r="HB9" s="167"/>
      <c r="HC9" s="167"/>
      <c r="HD9" s="167"/>
      <c r="HE9" s="167"/>
      <c r="HF9" s="167"/>
      <c r="HG9" s="167"/>
      <c r="HH9" s="167"/>
      <c r="HI9" s="167"/>
      <c r="HJ9" s="167"/>
      <c r="HK9" s="167"/>
      <c r="HL9" s="167"/>
      <c r="HM9" s="167"/>
      <c r="HN9" s="167"/>
      <c r="HO9" s="167"/>
      <c r="HP9" s="167"/>
      <c r="HQ9" s="167"/>
      <c r="HR9" s="167"/>
      <c r="HS9" s="167"/>
      <c r="HT9" s="167"/>
      <c r="HU9" s="167"/>
      <c r="HV9" s="167"/>
      <c r="HW9" s="167"/>
      <c r="HX9" s="167"/>
      <c r="HY9" s="167"/>
      <c r="HZ9" s="167"/>
      <c r="IA9" s="167"/>
      <c r="IB9" s="167"/>
      <c r="IC9" s="167"/>
      <c r="ID9" s="167"/>
      <c r="IE9" s="167"/>
      <c r="IF9" s="167"/>
      <c r="IG9" s="167"/>
      <c r="IH9" s="167"/>
      <c r="II9" s="167"/>
      <c r="IJ9" s="167"/>
      <c r="IK9" s="167"/>
      <c r="IL9" s="167"/>
      <c r="IM9" s="167"/>
      <c r="IN9" s="167"/>
      <c r="IO9" s="167"/>
      <c r="IP9" s="167"/>
      <c r="IQ9" s="167"/>
      <c r="IR9" s="167"/>
      <c r="IS9" s="167"/>
      <c r="IT9" s="167"/>
      <c r="IU9" s="167"/>
      <c r="IV9" s="167"/>
      <c r="IW9" s="167"/>
    </row>
    <row r="10" spans="1:257" s="172" customFormat="1" ht="48" customHeight="1">
      <c r="A10" s="424">
        <v>1</v>
      </c>
      <c r="B10" s="426" t="s">
        <v>289</v>
      </c>
      <c r="C10" s="426" t="s">
        <v>290</v>
      </c>
      <c r="D10" s="148" t="s">
        <v>291</v>
      </c>
      <c r="E10" s="421">
        <v>25</v>
      </c>
      <c r="F10" s="421">
        <v>2</v>
      </c>
      <c r="G10" s="423">
        <f>+F10/E10</f>
        <v>0.08</v>
      </c>
      <c r="H10" s="420"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Baja - 2</v>
      </c>
      <c r="I10" s="169" t="s">
        <v>292</v>
      </c>
      <c r="J10" s="170" t="s">
        <v>293</v>
      </c>
      <c r="K10" s="169" t="str">
        <f>IFERROR(CONCATENATE(INDEX('8- Politicas de admiistracion '!$B$16:$F$53,MATCH('5-. Identificación de Riesgos'!J10,'8- Politicas de admiistracion '!$C$16:$C$54,0),1)," - ",L10),"")</f>
        <v>Leve - 1</v>
      </c>
      <c r="L10" s="186">
        <f>IFERROR(VLOOKUP(INDEX('8- Politicas de admiistracion '!$B$16:$F$63,MATCH('5-. Identificación de Riesgos'!J10,'8- Politicas de admiistracion '!$C$16:$C$64,0),1),'8- Politicas de admiistracion '!$B$16:$F$64,5,FALSE),"")</f>
        <v>1</v>
      </c>
      <c r="M10" s="426" t="str">
        <f>IFERROR(CONCATENATE(INDEX('8- Politicas de admiistracion '!$B$16:$F$53,MATCH(ROUND(AVERAGE(L10:L12),0),'8- Politicas de admiistracion '!$F$16:$F$53,0),1)," - ",ROUND(AVERAGE(L10:L12),0)),"")</f>
        <v>Leve - 1</v>
      </c>
      <c r="N10" s="453" t="str">
        <f>IFERROR(CONCATENATE(VLOOKUP((LEFT(H10,LEN(H10)-4)&amp;LEFT(M10,LEN(M10)-4)),'9- Matriz de Calor '!$D$18:$E$42,2,0)," - ",RIGHT(H10,1)*RIGHT(M10,1)),"")</f>
        <v>Bajo - 2</v>
      </c>
      <c r="O10" s="456">
        <f>RIGHT(H10,1)*RIGHT(M10,1)</f>
        <v>2</v>
      </c>
      <c r="P10" s="156"/>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171"/>
      <c r="BD10" s="171"/>
      <c r="BE10" s="171"/>
      <c r="BF10" s="171"/>
      <c r="BG10" s="171"/>
      <c r="BH10" s="171"/>
      <c r="BI10" s="171"/>
      <c r="BJ10" s="171"/>
      <c r="BK10" s="171"/>
      <c r="BL10" s="171"/>
      <c r="BM10" s="171"/>
      <c r="BN10" s="171"/>
      <c r="BO10" s="171"/>
      <c r="BP10" s="171"/>
      <c r="BQ10" s="171"/>
      <c r="BR10" s="171"/>
      <c r="BS10" s="171"/>
      <c r="BT10" s="171"/>
      <c r="BU10" s="171"/>
      <c r="BV10" s="171"/>
      <c r="BW10" s="171"/>
      <c r="BX10" s="171"/>
      <c r="BY10" s="171"/>
      <c r="BZ10" s="171"/>
      <c r="CA10" s="171"/>
      <c r="CB10" s="171"/>
      <c r="CC10" s="171"/>
      <c r="CD10" s="171"/>
      <c r="CE10" s="171"/>
      <c r="CF10" s="171"/>
      <c r="CG10" s="171"/>
      <c r="CH10" s="171"/>
      <c r="CI10" s="171"/>
      <c r="CJ10" s="171"/>
      <c r="CK10" s="171"/>
      <c r="CL10" s="171"/>
      <c r="CM10" s="171"/>
      <c r="CN10" s="171"/>
      <c r="CO10" s="171"/>
      <c r="CP10" s="171"/>
      <c r="CQ10" s="171"/>
      <c r="CR10" s="171"/>
      <c r="CS10" s="171"/>
      <c r="CT10" s="171"/>
      <c r="CU10" s="171"/>
      <c r="CV10" s="171"/>
      <c r="CW10" s="171"/>
      <c r="CX10" s="171"/>
      <c r="CY10" s="171"/>
      <c r="CZ10" s="171"/>
      <c r="DA10" s="171"/>
      <c r="DB10" s="171"/>
      <c r="DC10" s="171"/>
      <c r="DD10" s="171"/>
      <c r="DE10" s="171"/>
      <c r="DF10" s="171"/>
      <c r="DG10" s="171"/>
      <c r="DH10" s="171"/>
      <c r="DI10" s="171"/>
      <c r="DJ10" s="171"/>
      <c r="DK10" s="171"/>
      <c r="DL10" s="171"/>
      <c r="DM10" s="171"/>
      <c r="DN10" s="171"/>
      <c r="DO10" s="171"/>
      <c r="DP10" s="171"/>
      <c r="DQ10" s="171"/>
      <c r="DR10" s="171"/>
      <c r="DS10" s="171"/>
      <c r="DT10" s="171"/>
      <c r="DU10" s="171"/>
      <c r="DV10" s="171"/>
      <c r="DW10" s="171"/>
      <c r="DX10" s="171"/>
      <c r="DY10" s="171"/>
      <c r="DZ10" s="171"/>
      <c r="EA10" s="171"/>
      <c r="EB10" s="171"/>
      <c r="EC10" s="171"/>
      <c r="ED10" s="171"/>
      <c r="EE10" s="171"/>
      <c r="EF10" s="171"/>
      <c r="EG10" s="171"/>
      <c r="EH10" s="171"/>
      <c r="EI10" s="171"/>
      <c r="EJ10" s="171"/>
      <c r="EK10" s="171"/>
      <c r="EL10" s="171"/>
      <c r="EM10" s="171"/>
      <c r="EN10" s="171"/>
      <c r="EO10" s="171"/>
      <c r="EP10" s="171"/>
      <c r="EQ10" s="171"/>
      <c r="ER10" s="171"/>
      <c r="ES10" s="171"/>
      <c r="ET10" s="171"/>
      <c r="EU10" s="171"/>
      <c r="EV10" s="171"/>
      <c r="EW10" s="171"/>
      <c r="EX10" s="171"/>
      <c r="EY10" s="171"/>
      <c r="EZ10" s="171"/>
      <c r="FA10" s="171"/>
      <c r="FB10" s="171"/>
      <c r="FC10" s="171"/>
      <c r="FD10" s="171"/>
      <c r="FE10" s="171"/>
      <c r="FF10" s="171"/>
      <c r="FG10" s="171"/>
      <c r="FH10" s="171"/>
      <c r="FI10" s="171"/>
      <c r="FJ10" s="171"/>
      <c r="FK10" s="171"/>
      <c r="FL10" s="171"/>
      <c r="FM10" s="171"/>
      <c r="FN10" s="171"/>
      <c r="FO10" s="171"/>
      <c r="FP10" s="171"/>
      <c r="FQ10" s="171"/>
      <c r="FR10" s="171"/>
      <c r="FS10" s="171"/>
      <c r="FT10" s="171"/>
      <c r="FU10" s="171"/>
      <c r="FV10" s="171"/>
      <c r="FW10" s="171"/>
      <c r="FX10" s="171"/>
      <c r="FY10" s="171"/>
      <c r="FZ10" s="171"/>
      <c r="GA10" s="171"/>
      <c r="GB10" s="171"/>
      <c r="GC10" s="171"/>
      <c r="GD10" s="171"/>
      <c r="GE10" s="171"/>
      <c r="GF10" s="171"/>
      <c r="GG10" s="171"/>
      <c r="GH10" s="171"/>
      <c r="GI10" s="171"/>
      <c r="GJ10" s="171"/>
      <c r="GK10" s="171"/>
      <c r="GL10" s="171"/>
      <c r="GM10" s="171"/>
      <c r="GN10" s="171"/>
      <c r="GO10" s="171"/>
      <c r="GP10" s="171"/>
      <c r="GQ10" s="171"/>
      <c r="GR10" s="171"/>
      <c r="GS10" s="171"/>
      <c r="GT10" s="171"/>
      <c r="GU10" s="171"/>
      <c r="GV10" s="171"/>
      <c r="GW10" s="171"/>
      <c r="GX10" s="171"/>
      <c r="GY10" s="171"/>
      <c r="GZ10" s="171"/>
      <c r="HA10" s="171"/>
      <c r="HB10" s="171"/>
      <c r="HC10" s="171"/>
      <c r="HD10" s="171"/>
      <c r="HE10" s="171"/>
      <c r="HF10" s="171"/>
      <c r="HG10" s="171"/>
      <c r="HH10" s="171"/>
      <c r="HI10" s="171"/>
      <c r="HJ10" s="171"/>
      <c r="HK10" s="171"/>
      <c r="HL10" s="171"/>
      <c r="HM10" s="171"/>
      <c r="HN10" s="171"/>
      <c r="HO10" s="171"/>
      <c r="HP10" s="171"/>
      <c r="HQ10" s="171"/>
      <c r="HR10" s="171"/>
      <c r="HS10" s="171"/>
      <c r="HT10" s="171"/>
      <c r="HU10" s="171"/>
      <c r="HV10" s="171"/>
      <c r="HW10" s="171"/>
      <c r="HX10" s="171"/>
      <c r="HY10" s="171"/>
      <c r="HZ10" s="171"/>
      <c r="IA10" s="171"/>
      <c r="IB10" s="171"/>
      <c r="IC10" s="171"/>
      <c r="ID10" s="171"/>
      <c r="IE10" s="171"/>
      <c r="IF10" s="171"/>
      <c r="IG10" s="171"/>
      <c r="IH10" s="171"/>
      <c r="II10" s="171"/>
      <c r="IJ10" s="171"/>
      <c r="IK10" s="171"/>
      <c r="IL10" s="171"/>
      <c r="IM10" s="171"/>
      <c r="IN10" s="171"/>
      <c r="IO10" s="171"/>
      <c r="IP10" s="171"/>
      <c r="IQ10" s="171"/>
      <c r="IR10" s="171"/>
      <c r="IS10" s="171"/>
      <c r="IT10" s="171"/>
      <c r="IU10" s="171"/>
      <c r="IV10" s="171"/>
      <c r="IW10" s="171"/>
    </row>
    <row r="11" spans="1:257" ht="60" customHeight="1">
      <c r="A11" s="425"/>
      <c r="B11" s="402"/>
      <c r="C11" s="402"/>
      <c r="D11" s="148" t="s">
        <v>294</v>
      </c>
      <c r="E11" s="422"/>
      <c r="F11" s="422"/>
      <c r="G11" s="394"/>
      <c r="H11" s="396"/>
      <c r="I11" s="173"/>
      <c r="J11" s="174"/>
      <c r="K11" s="173" t="str">
        <f>IFERROR(CONCATENATE(INDEX('8- Politicas de admiistracion '!$B$16:$F$53,MATCH('5-. Identificación de Riesgos'!J11,'8- Politicas de admiistracion '!$C$16:$C$54,0),1)," - ",L11),"")</f>
        <v/>
      </c>
      <c r="L11" s="187"/>
      <c r="M11" s="402"/>
      <c r="N11" s="454"/>
      <c r="O11" s="456"/>
    </row>
    <row r="12" spans="1:257" ht="36.75" customHeight="1">
      <c r="A12" s="425"/>
      <c r="B12" s="402"/>
      <c r="C12" s="402"/>
      <c r="D12" s="211" t="s">
        <v>295</v>
      </c>
      <c r="E12" s="422"/>
      <c r="F12" s="422"/>
      <c r="G12" s="394"/>
      <c r="H12" s="396"/>
      <c r="I12" s="173"/>
      <c r="J12" s="174"/>
      <c r="K12" s="173" t="str">
        <f>IFERROR(CONCATENATE(INDEX('8- Politicas de admiistracion '!$B$16:$F$53,MATCH('5-. Identificación de Riesgos'!J12,'8- Politicas de admiistracion '!$C$16:$C$54,0),1)," - ",L12),"")</f>
        <v/>
      </c>
      <c r="L12" s="187" t="str">
        <f>IFERROR(VLOOKUP(INDEX('8- Politicas de admiistracion '!$B$16:$F$63,MATCH('5-. Identificación de Riesgos'!J12,'8- Politicas de admiistracion '!$C$16:$C$64,0),1),'8- Politicas de admiistracion '!$B$16:$F$64,5,FALSE),"")</f>
        <v/>
      </c>
      <c r="M12" s="402"/>
      <c r="N12" s="454"/>
      <c r="O12" s="456"/>
    </row>
    <row r="13" spans="1:257" ht="49.5" customHeight="1">
      <c r="A13" s="414">
        <v>2</v>
      </c>
      <c r="B13" s="416" t="s">
        <v>296</v>
      </c>
      <c r="C13" s="409" t="s">
        <v>297</v>
      </c>
      <c r="D13" s="175" t="s">
        <v>291</v>
      </c>
      <c r="E13" s="407">
        <v>25</v>
      </c>
      <c r="F13" s="407">
        <v>1</v>
      </c>
      <c r="G13" s="403">
        <f t="shared" ref="G13" si="0">F13/E13</f>
        <v>0.04</v>
      </c>
      <c r="H13" s="405" t="str">
        <f>CONCATENATE(IF(G13&lt;='8- Politicas de admiistracion '!$D$6,'8- Politicas de admiistracion '!$B$6,IF(G13&lt;='8- Politicas de admiistracion '!$D$7,'8- Politicas de admiistracion '!$B$7,IF(G13&lt;='8- Politicas de admiistracion '!$D$8,'8- Politicas de admiistracion '!$B$8,IF(G13&lt;='8- Politicas de admiistracion '!$D$9,'8- Politicas de admiistracion '!$B$9,IF(G13&lt;='8- Politicas de admiistracion '!$D$10,'8- Politicas de admiistracion '!$B$10,"Probabilidad no valida")))))," - ",VLOOKUP(IF(G13&lt;='8- Politicas de admiistracion '!$D$6,'8- Politicas de admiistracion '!$B$6,IF(G13&lt;='8- Politicas de admiistracion '!$D$7,'8- Politicas de admiistracion '!$B$7,IF(G13&lt;='8- Politicas de admiistracion '!$D$8,'8- Politicas de admiistracion '!$B$8,IF(G13&lt;='8- Politicas de admiistracion '!$D$9,'8- Politicas de admiistracion '!$B$9,IF(G13&lt;='8- Politicas de admiistracion '!$D$10,'8- Politicas de admiistracion '!$B$10,"Probabilidad no valida"))))),'8- Politicas de admiistracion '!$B$6:$F$10,5,FALSE))</f>
        <v>Muy Baja - 1</v>
      </c>
      <c r="I13" s="176" t="s">
        <v>298</v>
      </c>
      <c r="J13" s="170" t="s">
        <v>299</v>
      </c>
      <c r="K13" s="177" t="str">
        <f>IFERROR(CONCATENATE(INDEX('8- Politicas de admiistracion '!$B$16:$F$53,MATCH('5-. Identificación de Riesgos'!J13,'8- Politicas de admiistracion '!$C$16:$C$54,0),1)," - ",L13),"")</f>
        <v>Menor - 2</v>
      </c>
      <c r="L13" s="188">
        <f>IFERROR(VLOOKUP(INDEX('8- Politicas de admiistracion '!$B$16:$F$53,MATCH('5-. Identificación de Riesgos'!J13,'8- Politicas de admiistracion '!$C$16:$C$54,0),1),'8- Politicas de admiistracion '!$B$16:$F$54,5,FALSE),"")</f>
        <v>2</v>
      </c>
      <c r="M13" s="407" t="str">
        <f>IFERROR(CONCATENATE(INDEX('8- Politicas de admiistracion '!$B$16:$F$53,MATCH(ROUND(AVERAGE(L13:L14),0),'8- Politicas de admiistracion '!$F$16:$F$53,0),1)," - ",ROUND(AVERAGE(L13:L14),0)),"")</f>
        <v>Menor - 2</v>
      </c>
      <c r="N13" s="409" t="str">
        <f>IFERROR(CONCATENATE(VLOOKUP((LEFT(H13,LEN(H13)-4)&amp;LEFT(M13,LEN(M13)-4)),'9- Matriz de Calor '!$D$18:$E$42,2,0)," - ",RIGHT(H13,1)*RIGHT(M13,1)),"")</f>
        <v>Bajo - 2</v>
      </c>
      <c r="O13" s="411">
        <f>RIGHT(H13,1)*RIGHT(M13,1)</f>
        <v>2</v>
      </c>
    </row>
    <row r="14" spans="1:257" ht="64.5" customHeight="1">
      <c r="A14" s="415"/>
      <c r="B14" s="417"/>
      <c r="C14" s="410"/>
      <c r="D14" s="148" t="s">
        <v>300</v>
      </c>
      <c r="E14" s="408"/>
      <c r="F14" s="408"/>
      <c r="G14" s="404"/>
      <c r="H14" s="406"/>
      <c r="I14" s="140"/>
      <c r="J14" s="178"/>
      <c r="K14" s="173" t="str">
        <f>IFERROR(CONCATENATE(INDEX('8- Politicas de admiistracion '!$B$16:$F$53,MATCH('5-. Identificación de Riesgos'!J14,'8- Politicas de admiistracion '!$C$16:$C$54,0),1)," - ",L14),"")</f>
        <v/>
      </c>
      <c r="L14" s="192" t="str">
        <f>IFERROR(VLOOKUP(INDEX('8- Politicas de admiistracion '!$B$16:$F$53,MATCH('5-. Identificación de Riesgos'!J14,'8- Politicas de admiistracion '!$C$16:$C$54,0),1),'8- Politicas de admiistracion '!$B$16:$F$54,5,FALSE),"")</f>
        <v/>
      </c>
      <c r="M14" s="408"/>
      <c r="N14" s="410"/>
      <c r="O14" s="412"/>
    </row>
    <row r="15" spans="1:257" ht="78.75" customHeight="1">
      <c r="A15" s="413">
        <v>3</v>
      </c>
      <c r="B15" s="402" t="s">
        <v>301</v>
      </c>
      <c r="C15" s="402" t="s">
        <v>302</v>
      </c>
      <c r="D15" s="99" t="s">
        <v>303</v>
      </c>
      <c r="E15" s="402">
        <v>25</v>
      </c>
      <c r="F15" s="402">
        <v>0</v>
      </c>
      <c r="G15" s="394">
        <f t="shared" ref="G15" si="1">F15/E15</f>
        <v>0</v>
      </c>
      <c r="H15" s="395" t="str">
        <f>CONCATENATE(IF(G15&lt;='8- Politicas de admiistracion '!$D$6,'8- Politicas de admiistracion '!$B$6,IF(G15&lt;='8- Politicas de admiistracion '!$D$7,'8- Politicas de admiistracion '!$B$7,IF(G15&lt;='8- Politicas de admiistracion '!$D$8,'8- Politicas de admiistracion '!$B$8,IF(G15&lt;='8- Politicas de admiistracion '!$D$9,'8- Politicas de admiistracion '!$B$9,IF(G15&lt;='8- Politicas de admiistracion '!$D$10,'8- Politicas de admiistracion '!$B$10,"Probabilidad no valida")))))," - ",VLOOKUP(IF(G15&lt;='8- Politicas de admiistracion '!$D$6,'8- Politicas de admiistracion '!$B$6,IF(G15&lt;='8- Politicas de admiistracion '!$D$7,'8- Politicas de admiistracion '!$B$7,IF(G15&lt;='8- Politicas de admiistracion '!$D$8,'8- Politicas de admiistracion '!$B$8,IF(G15&lt;='8- Politicas de admiistracion '!$D$9,'8- Politicas de admiistracion '!$B$9,IF(G15&lt;='8- Politicas de admiistracion '!$D$10,'8- Politicas de admiistracion '!$B$10,"Probabilidad no valida"))))),'8- Politicas de admiistracion '!$B$6:$F$10,5,FALSE))</f>
        <v>Muy Baja - 1</v>
      </c>
      <c r="I15" s="179" t="s">
        <v>304</v>
      </c>
      <c r="J15" s="180" t="s">
        <v>305</v>
      </c>
      <c r="K15" s="181" t="str">
        <f>IFERROR(CONCATENATE(INDEX('8- Politicas de admiistracion '!$B$16:$F$53,MATCH('5-. Identificación de Riesgos'!J15,'8- Politicas de admiistracion '!$C$16:$C$54,0),1)," - ",L15),"")</f>
        <v>Mayor - 4</v>
      </c>
      <c r="L15" s="189">
        <f>IFERROR(VLOOKUP(INDEX('8- Politicas de admiistracion '!$B$16:$F$53,MATCH('5-. Identificación de Riesgos'!J15,'8- Politicas de admiistracion '!$C$16:$C$54,0),1),'8- Politicas de admiistracion '!$B$16:$F$54,5,FALSE),"")</f>
        <v>4</v>
      </c>
      <c r="M15" s="397" t="str">
        <f>IFERROR(CONCATENATE(INDEX('8- Politicas de admiistracion '!$B$16:$F$53,MATCH(ROUND(AVERAGE(L15:L17),0),'8- Politicas de admiistracion '!$F$16:$F$53,0),1)," - ",ROUND(AVERAGE(L15:L17),0)),"")</f>
        <v>Mayor - 4</v>
      </c>
      <c r="N15" s="399" t="str">
        <f>IFERROR(CONCATENATE(VLOOKUP((LEFT(H15,LEN(H15)-4)&amp;LEFT(M15,LEN(M15)-4)),'9- Matriz de Calor '!$D$18:$E$42,2,0)," - ",RIGHT(H15,1)*RIGHT(M15,1)),"")</f>
        <v>Alto  - 4</v>
      </c>
      <c r="O15" s="411">
        <f>RIGHT(H15,1)*RIGHT(M15,1)</f>
        <v>4</v>
      </c>
      <c r="Q15" s="17"/>
      <c r="R15" s="455" t="s">
        <v>306</v>
      </c>
      <c r="S15" s="455"/>
      <c r="T15" s="455"/>
      <c r="U15" s="455"/>
      <c r="V15" s="455"/>
      <c r="W15" s="455"/>
    </row>
    <row r="16" spans="1:257" ht="30">
      <c r="A16" s="413"/>
      <c r="B16" s="402"/>
      <c r="C16" s="402"/>
      <c r="D16" s="37" t="s">
        <v>307</v>
      </c>
      <c r="E16" s="402"/>
      <c r="F16" s="402"/>
      <c r="G16" s="394"/>
      <c r="H16" s="396"/>
      <c r="I16" s="182"/>
      <c r="J16" s="183"/>
      <c r="K16" s="184" t="str">
        <f>IFERROR(CONCATENATE(INDEX('8- Politicas de admiistracion '!$B$16:$F$53,MATCH('5-. Identificación de Riesgos'!J16,'8- Politicas de admiistracion '!$C$16:$C$54,0),1)," - ",L16),"")</f>
        <v/>
      </c>
      <c r="L16" s="190" t="str">
        <f>IFERROR(VLOOKUP(INDEX('8- Politicas de admiistracion '!$B$16:$F$53,MATCH('5-. Identificación de Riesgos'!J16,'8- Politicas de admiistracion '!$C$16:$C$54,0),1),'8- Politicas de admiistracion '!$B$16:$F$54,5,FALSE),"")</f>
        <v/>
      </c>
      <c r="M16" s="398"/>
      <c r="N16" s="400"/>
      <c r="O16" s="412"/>
      <c r="Q16" s="205"/>
      <c r="R16" s="455"/>
      <c r="S16" s="455"/>
      <c r="T16" s="455"/>
      <c r="U16" s="455"/>
      <c r="V16" s="455"/>
      <c r="W16" s="455"/>
    </row>
    <row r="17" spans="1:23" ht="30">
      <c r="A17" s="413"/>
      <c r="B17" s="402"/>
      <c r="C17" s="402"/>
      <c r="D17" s="37" t="s">
        <v>308</v>
      </c>
      <c r="E17" s="402"/>
      <c r="F17" s="402"/>
      <c r="G17" s="394"/>
      <c r="H17" s="396"/>
      <c r="I17" s="182"/>
      <c r="J17" s="183"/>
      <c r="K17" s="184" t="str">
        <f>IFERROR(CONCATENATE(INDEX('8- Politicas de admiistracion '!$B$16:$F$53,MATCH('5-. Identificación de Riesgos'!J17,'8- Politicas de admiistracion '!$C$16:$C$54,0),1)," - ",L17),"")</f>
        <v/>
      </c>
      <c r="L17" s="191"/>
      <c r="M17" s="398"/>
      <c r="N17" s="400"/>
      <c r="O17" s="412"/>
      <c r="Q17" s="205"/>
      <c r="R17" s="455"/>
      <c r="S17" s="455"/>
      <c r="T17" s="455"/>
      <c r="U17" s="455"/>
      <c r="V17" s="455"/>
      <c r="W17" s="455"/>
    </row>
    <row r="18" spans="1:23" ht="42.75">
      <c r="A18" s="401">
        <v>4</v>
      </c>
      <c r="B18" s="402" t="s">
        <v>309</v>
      </c>
      <c r="C18" s="402" t="s">
        <v>310</v>
      </c>
      <c r="D18" s="214" t="s">
        <v>311</v>
      </c>
      <c r="E18" s="402">
        <v>25</v>
      </c>
      <c r="F18" s="402">
        <v>5</v>
      </c>
      <c r="G18" s="394">
        <f t="shared" ref="G18" si="2">F18/E18</f>
        <v>0.2</v>
      </c>
      <c r="H18" s="395" t="str">
        <f>CONCATENATE(IF(G18&lt;='8- Politicas de admiistracion '!$D$6,'8- Politicas de admiistracion '!$B$6,IF(G18&lt;='8- Politicas de admiistracion '!$D$7,'8- Politicas de admiistracion '!$B$7,IF(G18&lt;='8- Politicas de admiistracion '!$D$8,'8- Politicas de admiistracion '!$B$8,IF(G18&lt;='8- Politicas de admiistracion '!$D$9,'8- Politicas de admiistracion '!$B$9,IF(G18&lt;='8- Politicas de admiistracion '!$D$10,'8- Politicas de admiistracion '!$B$10,"Probabilidad no valida")))))," - ",VLOOKUP(IF(G18&lt;='8- Politicas de admiistracion '!$D$6,'8- Politicas de admiistracion '!$B$6,IF(G18&lt;='8- Politicas de admiistracion '!$D$7,'8- Politicas de admiistracion '!$B$7,IF(G18&lt;='8- Politicas de admiistracion '!$D$8,'8- Politicas de admiistracion '!$B$8,IF(G18&lt;='8- Politicas de admiistracion '!$D$9,'8- Politicas de admiistracion '!$B$9,IF(G18&lt;='8- Politicas de admiistracion '!$D$10,'8- Politicas de admiistracion '!$B$10,"Probabilidad no valida"))))),'8- Politicas de admiistracion '!$B$6:$F$10,5,FALSE))</f>
        <v>Media - 3</v>
      </c>
      <c r="I18" s="179" t="s">
        <v>298</v>
      </c>
      <c r="J18" s="180" t="s">
        <v>312</v>
      </c>
      <c r="K18" s="181" t="str">
        <f>IFERROR(CONCATENATE(INDEX('8- Politicas de admiistracion '!$B$16:$F$53,MATCH('5-. Identificación de Riesgos'!J18,'8- Politicas de admiistracion '!$C$16:$C$54,0),1)," - ",L18),"")</f>
        <v>Moderado - 3</v>
      </c>
      <c r="L18" s="189">
        <f>IFERROR(VLOOKUP(INDEX('8- Politicas de admiistracion '!$B$16:$F$53,MATCH('5-. Identificación de Riesgos'!J18,'8- Politicas de admiistracion '!$C$16:$C$54,0),1),'8- Politicas de admiistracion '!$B$16:$F$54,5,FALSE),"")</f>
        <v>3</v>
      </c>
      <c r="M18" s="397" t="str">
        <f>IFERROR(CONCATENATE(INDEX('8- Politicas de admiistracion '!$B$16:$F$53,MATCH(ROUND(AVERAGE(L18:L21),0),'8- Politicas de admiistracion '!$F$16:$F$53,0),1)," - ",ROUND(AVERAGE(L18:L21),0)),"")</f>
        <v>Menor - 2</v>
      </c>
      <c r="N18" s="399" t="str">
        <f>IFERROR(CONCATENATE(VLOOKUP((LEFT(H18,LEN(H18)-4)&amp;LEFT(M18,LEN(M18)-4)),'9- Matriz de Calor '!$D$18:$E$42,2,0)," - ",RIGHT(H18,1)*RIGHT(M18,1)),"")</f>
        <v>Moderado - 6</v>
      </c>
    </row>
    <row r="19" spans="1:23" ht="30">
      <c r="A19" s="401"/>
      <c r="B19" s="402"/>
      <c r="C19" s="402"/>
      <c r="D19" s="37" t="s">
        <v>313</v>
      </c>
      <c r="E19" s="402"/>
      <c r="F19" s="402"/>
      <c r="G19" s="394"/>
      <c r="H19" s="396"/>
      <c r="I19" s="182" t="s">
        <v>292</v>
      </c>
      <c r="J19" s="183" t="s">
        <v>293</v>
      </c>
      <c r="K19" s="184" t="str">
        <f>IFERROR(CONCATENATE(INDEX('8- Politicas de admiistracion '!$B$16:$F$53,MATCH('5-. Identificación de Riesgos'!J19,'8- Politicas de admiistracion '!$C$16:$C$54,0),1)," - ",L19),"")</f>
        <v>Leve - 1</v>
      </c>
      <c r="L19" s="190">
        <f>IFERROR(VLOOKUP(INDEX('8- Politicas de admiistracion '!$B$16:$F$53,MATCH('5-. Identificación de Riesgos'!J19,'8- Politicas de admiistracion '!$C$16:$C$54,0),1),'8- Politicas de admiistracion '!$B$16:$F$54,5,FALSE),"")</f>
        <v>1</v>
      </c>
      <c r="M19" s="398"/>
      <c r="N19" s="400"/>
    </row>
    <row r="20" spans="1:23" ht="70.5" customHeight="1">
      <c r="A20" s="401"/>
      <c r="B20" s="402"/>
      <c r="C20" s="402"/>
      <c r="D20" s="185" t="s">
        <v>314</v>
      </c>
      <c r="E20" s="402"/>
      <c r="F20" s="402"/>
      <c r="G20" s="394"/>
      <c r="H20" s="396"/>
      <c r="I20" s="182"/>
      <c r="J20" s="183"/>
      <c r="K20" s="184" t="str">
        <f>IFERROR(CONCATENATE(INDEX('8- Politicas de admiistracion '!$B$16:$F$53,MATCH('5-. Identificación de Riesgos'!J20,'8- Politicas de admiistracion '!$C$16:$C$54,0),1)," - ",L20),"")</f>
        <v/>
      </c>
      <c r="L20" s="191"/>
      <c r="M20" s="398"/>
      <c r="N20" s="400"/>
    </row>
    <row r="21" spans="1:23" ht="51">
      <c r="A21" s="401"/>
      <c r="B21" s="402"/>
      <c r="C21" s="402"/>
      <c r="D21" s="185" t="s">
        <v>315</v>
      </c>
      <c r="E21" s="402"/>
      <c r="F21" s="402"/>
      <c r="G21" s="394"/>
      <c r="H21" s="396"/>
      <c r="I21" s="182"/>
      <c r="J21" s="183"/>
      <c r="K21" s="184" t="str">
        <f>IFERROR(CONCATENATE(INDEX('8- Politicas de admiistracion '!$B$16:$F$53,MATCH('5-. Identificación de Riesgos'!J21,'8- Politicas de admiistracion '!$C$16:$C$54,0),1)," - ",L21),"")</f>
        <v/>
      </c>
      <c r="L21" s="190" t="str">
        <f>IFERROR(VLOOKUP(INDEX('8- Politicas de admiistracion '!$B$16:$F$53,MATCH('5-. Identificación de Riesgos'!J21,'8- Politicas de admiistracion '!$C$16:$C$54,0),1),'8- Politicas de admiistracion '!$B$16:$F$54,5,FALSE),"")</f>
        <v/>
      </c>
      <c r="M21" s="398"/>
      <c r="N21" s="400"/>
    </row>
    <row r="22" spans="1:23" ht="42.75">
      <c r="A22" s="401">
        <v>5</v>
      </c>
      <c r="B22" s="402" t="s">
        <v>316</v>
      </c>
      <c r="C22" s="402" t="s">
        <v>317</v>
      </c>
      <c r="D22" s="214" t="s">
        <v>318</v>
      </c>
      <c r="E22" s="402">
        <v>25</v>
      </c>
      <c r="F22" s="402">
        <v>0</v>
      </c>
      <c r="G22" s="394">
        <f t="shared" ref="G22" si="3">F22/E22</f>
        <v>0</v>
      </c>
      <c r="H22" s="395" t="str">
        <f>CONCATENATE(IF(G22&lt;='8- Politicas de admiistracion '!$D$6,'8- Politicas de admiistracion '!$B$6,IF(G22&lt;='8- Politicas de admiistracion '!$D$7,'8- Politicas de admiistracion '!$B$7,IF(G22&lt;='8- Politicas de admiistracion '!$D$8,'8- Politicas de admiistracion '!$B$8,IF(G22&lt;='8- Politicas de admiistracion '!$D$9,'8- Politicas de admiistracion '!$B$9,IF(G22&lt;='8- Politicas de admiistracion '!$D$10,'8- Politicas de admiistracion '!$B$10,"Probabilidad no valida")))))," - ",VLOOKUP(IF(G22&lt;='8- Politicas de admiistracion '!$D$6,'8- Politicas de admiistracion '!$B$6,IF(G22&lt;='8- Politicas de admiistracion '!$D$7,'8- Politicas de admiistracion '!$B$7,IF(G22&lt;='8- Politicas de admiistracion '!$D$8,'8- Politicas de admiistracion '!$B$8,IF(G22&lt;='8- Politicas de admiistracion '!$D$9,'8- Politicas de admiistracion '!$B$9,IF(G22&lt;='8- Politicas de admiistracion '!$D$10,'8- Politicas de admiistracion '!$B$10,"Probabilidad no valida"))))),'8- Politicas de admiistracion '!$B$6:$F$10,5,FALSE))</f>
        <v>Muy Baja - 1</v>
      </c>
      <c r="I22" s="179" t="s">
        <v>298</v>
      </c>
      <c r="J22" s="180" t="s">
        <v>305</v>
      </c>
      <c r="K22" s="181" t="str">
        <f>IFERROR(CONCATENATE(INDEX('8- Politicas de admiistracion '!$B$16:$F$53,MATCH('5-. Identificación de Riesgos'!J22,'8- Politicas de admiistracion '!$C$16:$C$54,0),1)," - ",L22),"")</f>
        <v>Mayor - 4</v>
      </c>
      <c r="L22" s="189">
        <f>IFERROR(VLOOKUP(INDEX('8- Politicas de admiistracion '!$B$16:$F$53,MATCH('5-. Identificación de Riesgos'!J22,'8- Politicas de admiistracion '!$C$16:$C$54,0),1),'8- Politicas de admiistracion '!$B$16:$F$54,5,FALSE),"")</f>
        <v>4</v>
      </c>
      <c r="M22" s="397" t="str">
        <f>IFERROR(CONCATENATE(INDEX('8- Politicas de admiistracion '!$B$16:$F$53,MATCH(ROUND(AVERAGE(L22:L24),0),'8- Politicas de admiistracion '!$F$16:$F$53,0),1)," - ",ROUND(AVERAGE(L22:L24),0)),"")</f>
        <v>Mayor - 4</v>
      </c>
      <c r="N22" s="399" t="str">
        <f>IFERROR(CONCATENATE(VLOOKUP((LEFT(H22,LEN(H22)-4)&amp;LEFT(M22,LEN(M22)-4)),'9- Matriz de Calor '!$D$18:$E$42,2,0)," - ",RIGHT(H22,1)*RIGHT(M22,1)),"")</f>
        <v>Alto  - 4</v>
      </c>
    </row>
    <row r="23" spans="1:23" ht="30">
      <c r="A23" s="401"/>
      <c r="B23" s="402"/>
      <c r="C23" s="402"/>
      <c r="D23" s="214" t="s">
        <v>319</v>
      </c>
      <c r="E23" s="402"/>
      <c r="F23" s="402"/>
      <c r="G23" s="394"/>
      <c r="H23" s="396"/>
      <c r="I23" s="182" t="s">
        <v>320</v>
      </c>
      <c r="J23" s="183" t="s">
        <v>321</v>
      </c>
      <c r="K23" s="184" t="str">
        <f>IFERROR(CONCATENATE(INDEX('8- Politicas de admiistracion '!$B$16:$F$53,MATCH('5-. Identificación de Riesgos'!J23,'8- Politicas de admiistracion '!$C$16:$C$54,0),1)," - ",L23),"")</f>
        <v>Moderado - 3</v>
      </c>
      <c r="L23" s="190">
        <f>IFERROR(VLOOKUP(INDEX('8- Politicas de admiistracion '!$B$16:$F$53,MATCH('5-. Identificación de Riesgos'!J23,'8- Politicas de admiistracion '!$C$16:$C$54,0),1),'8- Politicas de admiistracion '!$B$16:$F$54,5,FALSE),"")</f>
        <v>3</v>
      </c>
      <c r="M23" s="398"/>
      <c r="N23" s="400"/>
    </row>
    <row r="24" spans="1:23" ht="45.75" customHeight="1">
      <c r="A24" s="401"/>
      <c r="B24" s="402"/>
      <c r="C24" s="402"/>
      <c r="D24" s="37" t="s">
        <v>322</v>
      </c>
      <c r="E24" s="402"/>
      <c r="F24" s="402"/>
      <c r="G24" s="394"/>
      <c r="H24" s="396"/>
      <c r="I24" s="182"/>
      <c r="J24" s="183"/>
      <c r="K24" s="184" t="str">
        <f>IFERROR(CONCATENATE(INDEX('8- Politicas de admiistracion '!$B$16:$F$53,MATCH('5-. Identificación de Riesgos'!J24,'8- Politicas de admiistracion '!$C$16:$C$54,0),1)," - ",L24),"")</f>
        <v/>
      </c>
      <c r="L24" s="191"/>
      <c r="M24" s="398"/>
      <c r="N24" s="400"/>
    </row>
  </sheetData>
  <mergeCells count="71">
    <mergeCell ref="G22:G24"/>
    <mergeCell ref="H22:H24"/>
    <mergeCell ref="M22:M24"/>
    <mergeCell ref="N22:N24"/>
    <mergeCell ref="A22:A24"/>
    <mergeCell ref="B22:B24"/>
    <mergeCell ref="C22:C24"/>
    <mergeCell ref="E22:E24"/>
    <mergeCell ref="F22:F24"/>
    <mergeCell ref="N10:N12"/>
    <mergeCell ref="M10:M12"/>
    <mergeCell ref="R15:W17"/>
    <mergeCell ref="N15:N17"/>
    <mergeCell ref="O15:O17"/>
    <mergeCell ref="M15:M17"/>
    <mergeCell ref="O10:O12"/>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2"/>
    <mergeCell ref="E10:E12"/>
    <mergeCell ref="F10:F12"/>
    <mergeCell ref="G10:G12"/>
    <mergeCell ref="A10:A12"/>
    <mergeCell ref="C10:C12"/>
    <mergeCell ref="B10:B12"/>
    <mergeCell ref="G8:G9"/>
    <mergeCell ref="H8:H9"/>
    <mergeCell ref="E7:H7"/>
    <mergeCell ref="D7:D9"/>
    <mergeCell ref="A13:A14"/>
    <mergeCell ref="B13:B14"/>
    <mergeCell ref="C13:C14"/>
    <mergeCell ref="E13:E14"/>
    <mergeCell ref="F13:F14"/>
    <mergeCell ref="G15:G17"/>
    <mergeCell ref="H15:H17"/>
    <mergeCell ref="A15:A17"/>
    <mergeCell ref="B15:B17"/>
    <mergeCell ref="C15:C17"/>
    <mergeCell ref="E15:E17"/>
    <mergeCell ref="F15:F17"/>
    <mergeCell ref="G13:G14"/>
    <mergeCell ref="H13:H14"/>
    <mergeCell ref="M13:M14"/>
    <mergeCell ref="N13:N14"/>
    <mergeCell ref="O13:O14"/>
    <mergeCell ref="G18:G21"/>
    <mergeCell ref="H18:H21"/>
    <mergeCell ref="M18:M21"/>
    <mergeCell ref="N18:N21"/>
    <mergeCell ref="A18:A21"/>
    <mergeCell ref="B18:B21"/>
    <mergeCell ref="C18:C21"/>
    <mergeCell ref="E18:E21"/>
    <mergeCell ref="F18:F21"/>
  </mergeCells>
  <conditionalFormatting sqref="D10:D11">
    <cfRule type="containsText" dxfId="694" priority="86" operator="containsText" text="6- Moderado">
      <formula>NOT(ISERROR(SEARCH("6- Moderado",D10)))</formula>
    </cfRule>
    <cfRule type="containsText" dxfId="693" priority="85" operator="containsText" text="3- Moderado">
      <formula>NOT(ISERROR(SEARCH("3- Moderado",D10)))</formula>
    </cfRule>
    <cfRule type="containsText" dxfId="692" priority="89" operator="containsText" text="4- Bajo">
      <formula>NOT(ISERROR(SEARCH("4- Bajo",D10)))</formula>
    </cfRule>
    <cfRule type="containsText" dxfId="691" priority="90" operator="containsText" text="1- Bajo">
      <formula>NOT(ISERROR(SEARCH("1- Bajo",D10)))</formula>
    </cfRule>
    <cfRule type="containsText" dxfId="690" priority="88" operator="containsText" text="3- Bajo">
      <formula>NOT(ISERROR(SEARCH("3- Bajo",D10)))</formula>
    </cfRule>
    <cfRule type="containsText" dxfId="689" priority="87" operator="containsText" text="4- Moderado">
      <formula>NOT(ISERROR(SEARCH("4- Moderado",D10)))</formula>
    </cfRule>
  </conditionalFormatting>
  <conditionalFormatting sqref="D14">
    <cfRule type="containsText" dxfId="688" priority="37" operator="containsText" text="3- Moderado">
      <formula>NOT(ISERROR(SEARCH("3- Moderado",D14)))</formula>
    </cfRule>
    <cfRule type="containsText" dxfId="687" priority="42" operator="containsText" text="1- Bajo">
      <formula>NOT(ISERROR(SEARCH("1- Bajo",D14)))</formula>
    </cfRule>
    <cfRule type="containsText" dxfId="686" priority="41" operator="containsText" text="4- Bajo">
      <formula>NOT(ISERROR(SEARCH("4- Bajo",D14)))</formula>
    </cfRule>
    <cfRule type="containsText" dxfId="685" priority="40" operator="containsText" text="3- Bajo">
      <formula>NOT(ISERROR(SEARCH("3- Bajo",D14)))</formula>
    </cfRule>
    <cfRule type="containsText" dxfId="684" priority="38" operator="containsText" text="6- Moderado">
      <formula>NOT(ISERROR(SEARCH("6- Moderado",D14)))</formula>
    </cfRule>
    <cfRule type="containsText" dxfId="683" priority="39" operator="containsText" text="4- Moderado">
      <formula>NOT(ISERROR(SEARCH("4- Moderado",D14)))</formula>
    </cfRule>
  </conditionalFormatting>
  <conditionalFormatting sqref="H10">
    <cfRule type="containsText" dxfId="682" priority="764" operator="containsText" text="Muy Baja">
      <formula>NOT(ISERROR(SEARCH("Muy Baja",H10)))</formula>
    </cfRule>
    <cfRule type="cellIs" dxfId="681" priority="777" operator="between">
      <formula>1</formula>
      <formula>2</formula>
    </cfRule>
    <cfRule type="cellIs" dxfId="680" priority="778" operator="between">
      <formula>0</formula>
      <formula>2</formula>
    </cfRule>
    <cfRule type="containsText" dxfId="679" priority="769" operator="containsText" text="Muy Baja'Tabla probabilidad'!">
      <formula>NOT(ISERROR(SEARCH("Muy Baja'Tabla probabilidad'!",H10)))</formula>
    </cfRule>
    <cfRule type="containsText" dxfId="678" priority="756" operator="containsText" text="Muy Baja">
      <formula>NOT(ISERROR(SEARCH("Muy Baja",H10)))</formula>
    </cfRule>
    <cfRule type="containsText" dxfId="677" priority="757" operator="containsText" text="Baja">
      <formula>NOT(ISERROR(SEARCH("Baja",H10)))</formula>
    </cfRule>
    <cfRule type="containsText" dxfId="676" priority="758" operator="containsText" text="Muy Alta">
      <formula>NOT(ISERROR(SEARCH("Muy Alta",H10)))</formula>
    </cfRule>
    <cfRule type="containsText" dxfId="675" priority="760" operator="containsText" text="Alta">
      <formula>NOT(ISERROR(SEARCH("Alta",H10)))</formula>
    </cfRule>
    <cfRule type="containsText" dxfId="674" priority="761" operator="containsText" text="Media">
      <formula>NOT(ISERROR(SEARCH("Media",H10)))</formula>
    </cfRule>
    <cfRule type="containsText" dxfId="673" priority="762" operator="containsText" text="Media">
      <formula>NOT(ISERROR(SEARCH("Media",H10)))</formula>
    </cfRule>
    <cfRule type="containsText" dxfId="672" priority="763" operator="containsText" text="Media">
      <formula>NOT(ISERROR(SEARCH("Media",H10)))</formula>
    </cfRule>
    <cfRule type="containsText" dxfId="671" priority="765" operator="containsText" text="Baja">
      <formula>NOT(ISERROR(SEARCH("Baja",H10)))</formula>
    </cfRule>
    <cfRule type="containsText" dxfId="670" priority="766" operator="containsText" text="Muy Baja">
      <formula>NOT(ISERROR(SEARCH("Muy Baja",H10)))</formula>
    </cfRule>
    <cfRule type="containsText" dxfId="669" priority="767" operator="containsText" text="Muy Baja">
      <formula>NOT(ISERROR(SEARCH("Muy Baja",H10)))</formula>
    </cfRule>
    <cfRule type="containsText" dxfId="668" priority="768" operator="containsText" text="Muy Baja">
      <formula>NOT(ISERROR(SEARCH("Muy Baja",H10)))</formula>
    </cfRule>
    <cfRule type="containsText" dxfId="667" priority="770" operator="containsText" text="Muy bajo">
      <formula>NOT(ISERROR(SEARCH("Muy bajo",H10)))</formula>
    </cfRule>
    <cfRule type="containsText" dxfId="666" priority="771" operator="containsText" text="Alta">
      <formula>NOT(ISERROR(SEARCH("Alta",H10)))</formula>
    </cfRule>
    <cfRule type="containsText" dxfId="665" priority="772" operator="containsText" text="Media">
      <formula>NOT(ISERROR(SEARCH("Media",H10)))</formula>
    </cfRule>
    <cfRule type="containsText" dxfId="664" priority="773" operator="containsText" text="Baja">
      <formula>NOT(ISERROR(SEARCH("Baja",H10)))</formula>
    </cfRule>
    <cfRule type="containsText" dxfId="663" priority="774" operator="containsText" text="Muy baja">
      <formula>NOT(ISERROR(SEARCH("Muy baja",H10)))</formula>
    </cfRule>
  </conditionalFormatting>
  <conditionalFormatting sqref="H13">
    <cfRule type="containsText" dxfId="662" priority="149" operator="containsText" text="Muy Baja">
      <formula>NOT(ISERROR(SEARCH("Muy Baja",H13)))</formula>
    </cfRule>
    <cfRule type="containsText" dxfId="661" priority="154" operator="containsText" text="Media">
      <formula>NOT(ISERROR(SEARCH("Media",H13)))</formula>
    </cfRule>
    <cfRule type="containsText" dxfId="660" priority="159" operator="containsText" text="Muy Baja">
      <formula>NOT(ISERROR(SEARCH("Muy Baja",H13)))</formula>
    </cfRule>
    <cfRule type="containsText" dxfId="659" priority="155" operator="containsText" text="Media">
      <formula>NOT(ISERROR(SEARCH("Media",H13)))</formula>
    </cfRule>
    <cfRule type="containsText" dxfId="658" priority="156" operator="containsText" text="Media">
      <formula>NOT(ISERROR(SEARCH("Media",H13)))</formula>
    </cfRule>
    <cfRule type="containsText" dxfId="657" priority="160" operator="containsText" text="Muy Baja">
      <formula>NOT(ISERROR(SEARCH("Muy Baja",H13)))</formula>
    </cfRule>
    <cfRule type="containsText" dxfId="656" priority="157" operator="containsText" text="Muy Baja">
      <formula>NOT(ISERROR(SEARCH("Muy Baja",H13)))</formula>
    </cfRule>
    <cfRule type="containsText" dxfId="655" priority="166" operator="containsText" text="Baja">
      <formula>NOT(ISERROR(SEARCH("Baja",H13)))</formula>
    </cfRule>
    <cfRule type="containsText" dxfId="654" priority="167" operator="containsText" text="Muy baja">
      <formula>NOT(ISERROR(SEARCH("Muy baja",H13)))</formula>
    </cfRule>
    <cfRule type="containsText" dxfId="653" priority="158" operator="containsText" text="Baja">
      <formula>NOT(ISERROR(SEARCH("Baja",H13)))</formula>
    </cfRule>
    <cfRule type="containsText" dxfId="652" priority="150" operator="containsText" text="Baja">
      <formula>NOT(ISERROR(SEARCH("Baja",H13)))</formula>
    </cfRule>
    <cfRule type="containsText" dxfId="651" priority="151" operator="containsText" text="Muy Alta">
      <formula>NOT(ISERROR(SEARCH("Muy Alta",H13)))</formula>
    </cfRule>
    <cfRule type="containsText" dxfId="650" priority="153" operator="containsText" text="Alta">
      <formula>NOT(ISERROR(SEARCH("Alta",H13)))</formula>
    </cfRule>
    <cfRule type="containsText" dxfId="649" priority="161" operator="containsText" text="Muy Baja">
      <formula>NOT(ISERROR(SEARCH("Muy Baja",H13)))</formula>
    </cfRule>
    <cfRule type="containsText" dxfId="648" priority="162" operator="containsText" text="Muy Baja'Tabla probabilidad'!">
      <formula>NOT(ISERROR(SEARCH("Muy Baja'Tabla probabilidad'!",H13)))</formula>
    </cfRule>
    <cfRule type="containsText" dxfId="647" priority="163" operator="containsText" text="Muy bajo">
      <formula>NOT(ISERROR(SEARCH("Muy bajo",H13)))</formula>
    </cfRule>
    <cfRule type="containsText" dxfId="646" priority="164" operator="containsText" text="Alta">
      <formula>NOT(ISERROR(SEARCH("Alta",H13)))</formula>
    </cfRule>
    <cfRule type="containsText" dxfId="645" priority="165" operator="containsText" text="Media">
      <formula>NOT(ISERROR(SEARCH("Media",H13)))</formula>
    </cfRule>
    <cfRule type="cellIs" dxfId="644" priority="170" operator="between">
      <formula>1</formula>
      <formula>2</formula>
    </cfRule>
    <cfRule type="cellIs" dxfId="643" priority="171" operator="between">
      <formula>0</formula>
      <formula>2</formula>
    </cfRule>
  </conditionalFormatting>
  <conditionalFormatting sqref="H15 H18">
    <cfRule type="cellIs" dxfId="642" priority="304" operator="between">
      <formula>1</formula>
      <formula>2</formula>
    </cfRule>
    <cfRule type="containsText" dxfId="641" priority="303" operator="containsText" text="Muy baja">
      <formula>NOT(ISERROR(SEARCH("Muy baja",H15)))</formula>
    </cfRule>
    <cfRule type="containsText" dxfId="640" priority="302" operator="containsText" text="Baja">
      <formula>NOT(ISERROR(SEARCH("Baja",H15)))</formula>
    </cfRule>
    <cfRule type="containsText" dxfId="639" priority="295" operator="containsText" text="Muy Baja">
      <formula>NOT(ISERROR(SEARCH("Muy Baja",H15)))</formula>
    </cfRule>
    <cfRule type="containsText" dxfId="638" priority="296" operator="containsText" text="Muy Baja">
      <formula>NOT(ISERROR(SEARCH("Muy Baja",H15)))</formula>
    </cfRule>
    <cfRule type="containsText" dxfId="637" priority="297" operator="containsText" text="Muy Baja">
      <formula>NOT(ISERROR(SEARCH("Muy Baja",H15)))</formula>
    </cfRule>
    <cfRule type="containsText" dxfId="636" priority="301" operator="containsText" text="Media">
      <formula>NOT(ISERROR(SEARCH("Media",H15)))</formula>
    </cfRule>
    <cfRule type="containsText" dxfId="635" priority="299" operator="containsText" text="Muy bajo">
      <formula>NOT(ISERROR(SEARCH("Muy bajo",H15)))</formula>
    </cfRule>
    <cfRule type="containsText" dxfId="634" priority="290" operator="containsText" text="Media">
      <formula>NOT(ISERROR(SEARCH("Media",H15)))</formula>
    </cfRule>
    <cfRule type="containsText" dxfId="633" priority="300" operator="containsText" text="Alta">
      <formula>NOT(ISERROR(SEARCH("Alta",H15)))</formula>
    </cfRule>
    <cfRule type="containsText" dxfId="632" priority="298" operator="containsText" text="Muy Baja'Tabla probabilidad'!">
      <formula>NOT(ISERROR(SEARCH("Muy Baja'Tabla probabilidad'!",H15)))</formula>
    </cfRule>
    <cfRule type="containsText" dxfId="631" priority="286" operator="containsText" text="Baja">
      <formula>NOT(ISERROR(SEARCH("Baja",H15)))</formula>
    </cfRule>
    <cfRule type="containsText" dxfId="630" priority="285" operator="containsText" text="Muy Baja">
      <formula>NOT(ISERROR(SEARCH("Muy Baja",H15)))</formula>
    </cfRule>
    <cfRule type="containsText" dxfId="629" priority="287" operator="containsText" text="Muy Alta">
      <formula>NOT(ISERROR(SEARCH("Muy Alta",H15)))</formula>
    </cfRule>
    <cfRule type="containsText" dxfId="628" priority="289" operator="containsText" text="Alta">
      <formula>NOT(ISERROR(SEARCH("Alta",H15)))</formula>
    </cfRule>
    <cfRule type="cellIs" dxfId="627" priority="305" operator="between">
      <formula>0</formula>
      <formula>2</formula>
    </cfRule>
    <cfRule type="containsText" dxfId="626" priority="291" operator="containsText" text="Media">
      <formula>NOT(ISERROR(SEARCH("Media",H15)))</formula>
    </cfRule>
    <cfRule type="containsText" dxfId="625" priority="292" operator="containsText" text="Media">
      <formula>NOT(ISERROR(SEARCH("Media",H15)))</formula>
    </cfRule>
    <cfRule type="containsText" dxfId="624" priority="293" operator="containsText" text="Muy Baja">
      <formula>NOT(ISERROR(SEARCH("Muy Baja",H15)))</formula>
    </cfRule>
    <cfRule type="containsText" dxfId="623" priority="294" operator="containsText" text="Baja">
      <formula>NOT(ISERROR(SEARCH("Baja",H15)))</formula>
    </cfRule>
  </conditionalFormatting>
  <conditionalFormatting sqref="H22">
    <cfRule type="containsText" dxfId="622" priority="12" operator="containsText" text="Baja">
      <formula>NOT(ISERROR(SEARCH("Baja",H22)))</formula>
    </cfRule>
    <cfRule type="containsText" dxfId="621" priority="13" operator="containsText" text="Muy Alta">
      <formula>NOT(ISERROR(SEARCH("Muy Alta",H22)))</formula>
    </cfRule>
    <cfRule type="containsText" dxfId="620" priority="14" operator="containsText" text="Alta">
      <formula>NOT(ISERROR(SEARCH("Alta",H22)))</formula>
    </cfRule>
    <cfRule type="containsText" dxfId="619" priority="15" operator="containsText" text="Media">
      <formula>NOT(ISERROR(SEARCH("Media",H22)))</formula>
    </cfRule>
    <cfRule type="containsText" dxfId="618" priority="16" operator="containsText" text="Media">
      <formula>NOT(ISERROR(SEARCH("Media",H22)))</formula>
    </cfRule>
    <cfRule type="containsText" dxfId="617" priority="17" operator="containsText" text="Media">
      <formula>NOT(ISERROR(SEARCH("Media",H22)))</formula>
    </cfRule>
    <cfRule type="containsText" dxfId="616" priority="18" operator="containsText" text="Muy Baja">
      <formula>NOT(ISERROR(SEARCH("Muy Baja",H22)))</formula>
    </cfRule>
    <cfRule type="containsText" dxfId="615" priority="20" operator="containsText" text="Muy Baja">
      <formula>NOT(ISERROR(SEARCH("Muy Baja",H22)))</formula>
    </cfRule>
    <cfRule type="containsText" dxfId="614" priority="21" operator="containsText" text="Muy Baja">
      <formula>NOT(ISERROR(SEARCH("Muy Baja",H22)))</formula>
    </cfRule>
    <cfRule type="containsText" dxfId="613" priority="22" operator="containsText" text="Muy Baja">
      <formula>NOT(ISERROR(SEARCH("Muy Baja",H22)))</formula>
    </cfRule>
    <cfRule type="containsText" dxfId="612" priority="23" operator="containsText" text="Muy Baja'Tabla probabilidad'!">
      <formula>NOT(ISERROR(SEARCH("Muy Baja'Tabla probabilidad'!",H22)))</formula>
    </cfRule>
    <cfRule type="containsText" dxfId="611" priority="24" operator="containsText" text="Muy bajo">
      <formula>NOT(ISERROR(SEARCH("Muy bajo",H22)))</formula>
    </cfRule>
    <cfRule type="containsText" dxfId="610" priority="25" operator="containsText" text="Alta">
      <formula>NOT(ISERROR(SEARCH("Alta",H22)))</formula>
    </cfRule>
    <cfRule type="containsText" dxfId="609" priority="26" operator="containsText" text="Media">
      <formula>NOT(ISERROR(SEARCH("Media",H22)))</formula>
    </cfRule>
    <cfRule type="containsText" dxfId="608" priority="27" operator="containsText" text="Baja">
      <formula>NOT(ISERROR(SEARCH("Baja",H22)))</formula>
    </cfRule>
    <cfRule type="containsText" dxfId="607" priority="28" operator="containsText" text="Muy baja">
      <formula>NOT(ISERROR(SEARCH("Muy baja",H22)))</formula>
    </cfRule>
    <cfRule type="cellIs" dxfId="606" priority="29" operator="between">
      <formula>1</formula>
      <formula>2</formula>
    </cfRule>
    <cfRule type="cellIs" dxfId="605" priority="30" operator="between">
      <formula>0</formula>
      <formula>2</formula>
    </cfRule>
    <cfRule type="containsText" dxfId="604" priority="19" operator="containsText" text="Baja">
      <formula>NOT(ISERROR(SEARCH("Baja",H22)))</formula>
    </cfRule>
    <cfRule type="containsText" dxfId="603" priority="11" operator="containsText" text="Muy Baja">
      <formula>NOT(ISERROR(SEARCH("Muy Baja",H22)))</formula>
    </cfRule>
  </conditionalFormatting>
  <conditionalFormatting sqref="K10:K24">
    <cfRule type="containsText" dxfId="602" priority="36" operator="containsText" text="Leve">
      <formula>NOT(ISERROR(SEARCH("Leve",K10)))</formula>
    </cfRule>
    <cfRule type="containsText" dxfId="601" priority="35" operator="containsText" text="Menor">
      <formula>NOT(ISERROR(SEARCH("Menor",K10)))</formula>
    </cfRule>
    <cfRule type="containsText" dxfId="600" priority="34" operator="containsText" text="Moderado">
      <formula>NOT(ISERROR(SEARCH("Moderado",K10)))</formula>
    </cfRule>
    <cfRule type="containsText" dxfId="599" priority="33" operator="containsText" text="Alta">
      <formula>NOT(ISERROR(SEARCH("Alta",K10)))</formula>
    </cfRule>
    <cfRule type="containsText" dxfId="598" priority="32" operator="containsText" text="Mayor">
      <formula>NOT(ISERROR(SEARCH("Mayor",K10)))</formula>
    </cfRule>
    <cfRule type="containsText" dxfId="597" priority="31" operator="containsText" text="Catastrófico">
      <formula>NOT(ISERROR(SEARCH("Catastrófico",K10)))</formula>
    </cfRule>
  </conditionalFormatting>
  <conditionalFormatting sqref="M10">
    <cfRule type="containsText" dxfId="596" priority="751" operator="containsText" text="Mayor">
      <formula>NOT(ISERROR(SEARCH("Mayor",M10)))</formula>
    </cfRule>
    <cfRule type="containsText" dxfId="595" priority="752" operator="containsText" text="Alta">
      <formula>NOT(ISERROR(SEARCH("Alta",M10)))</formula>
    </cfRule>
    <cfRule type="containsText" dxfId="594" priority="753" operator="containsText" text="Moderado">
      <formula>NOT(ISERROR(SEARCH("Moderado",M10)))</formula>
    </cfRule>
    <cfRule type="containsText" dxfId="593" priority="754" operator="containsText" text="Menor">
      <formula>NOT(ISERROR(SEARCH("Menor",M10)))</formula>
    </cfRule>
    <cfRule type="containsText" dxfId="592" priority="755" operator="containsText" text="Leve">
      <formula>NOT(ISERROR(SEARCH("Leve",M10)))</formula>
    </cfRule>
    <cfRule type="containsText" dxfId="591" priority="750" operator="containsText" text="Catastrófico">
      <formula>NOT(ISERROR(SEARCH("Catastrófico",M10)))</formula>
    </cfRule>
  </conditionalFormatting>
  <conditionalFormatting sqref="M13">
    <cfRule type="containsText" dxfId="590" priority="148" operator="containsText" text="Leve">
      <formula>NOT(ISERROR(SEARCH("Leve",M13)))</formula>
    </cfRule>
    <cfRule type="containsText" dxfId="589" priority="143" operator="containsText" text="Catastrófico">
      <formula>NOT(ISERROR(SEARCH("Catastrófico",M13)))</formula>
    </cfRule>
    <cfRule type="containsText" dxfId="588" priority="144" operator="containsText" text="Mayor">
      <formula>NOT(ISERROR(SEARCH("Mayor",M13)))</formula>
    </cfRule>
    <cfRule type="containsText" dxfId="587" priority="145" operator="containsText" text="Alta">
      <formula>NOT(ISERROR(SEARCH("Alta",M13)))</formula>
    </cfRule>
    <cfRule type="containsText" dxfId="586" priority="146" operator="containsText" text="Moderado">
      <formula>NOT(ISERROR(SEARCH("Moderado",M13)))</formula>
    </cfRule>
    <cfRule type="containsText" dxfId="585" priority="147" operator="containsText" text="Menor">
      <formula>NOT(ISERROR(SEARCH("Menor",M13)))</formula>
    </cfRule>
  </conditionalFormatting>
  <conditionalFormatting sqref="M15 M18">
    <cfRule type="containsText" dxfId="584" priority="179" operator="containsText" text="Moderado">
      <formula>NOT(ISERROR(SEARCH("Moderado",M15)))</formula>
    </cfRule>
    <cfRule type="containsText" dxfId="583" priority="178" operator="containsText" text="Alta">
      <formula>NOT(ISERROR(SEARCH("Alta",M15)))</formula>
    </cfRule>
    <cfRule type="containsText" dxfId="582" priority="177" operator="containsText" text="Mayor">
      <formula>NOT(ISERROR(SEARCH("Mayor",M15)))</formula>
    </cfRule>
    <cfRule type="containsText" dxfId="581" priority="176" operator="containsText" text="Catastrófico">
      <formula>NOT(ISERROR(SEARCH("Catastrófico",M15)))</formula>
    </cfRule>
    <cfRule type="containsText" dxfId="580" priority="180" operator="containsText" text="Menor">
      <formula>NOT(ISERROR(SEARCH("Menor",M15)))</formula>
    </cfRule>
    <cfRule type="containsText" dxfId="579" priority="181" operator="containsText" text="Leve">
      <formula>NOT(ISERROR(SEARCH("Leve",M15)))</formula>
    </cfRule>
  </conditionalFormatting>
  <conditionalFormatting sqref="M22">
    <cfRule type="containsText" dxfId="578" priority="6" operator="containsText" text="Mayor">
      <formula>NOT(ISERROR(SEARCH("Mayor",M22)))</formula>
    </cfRule>
    <cfRule type="containsText" dxfId="577" priority="5" operator="containsText" text="Catastrófico">
      <formula>NOT(ISERROR(SEARCH("Catastrófico",M22)))</formula>
    </cfRule>
    <cfRule type="containsText" dxfId="576" priority="10" operator="containsText" text="Leve">
      <formula>NOT(ISERROR(SEARCH("Leve",M22)))</formula>
    </cfRule>
    <cfRule type="containsText" dxfId="575" priority="9" operator="containsText" text="Menor">
      <formula>NOT(ISERROR(SEARCH("Menor",M22)))</formula>
    </cfRule>
    <cfRule type="containsText" dxfId="574" priority="8" operator="containsText" text="Moderado">
      <formula>NOT(ISERROR(SEARCH("Moderado",M22)))</formula>
    </cfRule>
    <cfRule type="containsText" dxfId="573" priority="7" operator="containsText" text="Alta">
      <formula>NOT(ISERROR(SEARCH("Alta",M22)))</formula>
    </cfRule>
  </conditionalFormatting>
  <conditionalFormatting sqref="N13">
    <cfRule type="containsText" dxfId="572" priority="172" operator="containsText" text="Extremo">
      <formula>NOT(ISERROR(SEARCH("Extremo",N13)))</formula>
    </cfRule>
    <cfRule type="containsText" dxfId="571" priority="173" operator="containsText" text="Alto">
      <formula>NOT(ISERROR(SEARCH("Alto",N13)))</formula>
    </cfRule>
    <cfRule type="containsText" dxfId="570" priority="174" operator="containsText" text="Bajo">
      <formula>NOT(ISERROR(SEARCH("Bajo",N13)))</formula>
    </cfRule>
    <cfRule type="containsText" dxfId="569" priority="175" operator="containsText" text="Moderado">
      <formula>NOT(ISERROR(SEARCH("Moderado",N13)))</formula>
    </cfRule>
  </conditionalFormatting>
  <conditionalFormatting sqref="N22">
    <cfRule type="containsText" dxfId="568" priority="2" operator="containsText" text="Alto">
      <formula>NOT(ISERROR(SEARCH("Alto",N22)))</formula>
    </cfRule>
    <cfRule type="containsText" dxfId="567" priority="3" operator="containsText" text="Bajo">
      <formula>NOT(ISERROR(SEARCH("Bajo",N22)))</formula>
    </cfRule>
    <cfRule type="containsText" dxfId="566" priority="4" operator="containsText" text="Moderado">
      <formula>NOT(ISERROR(SEARCH("Moderado",N22)))</formula>
    </cfRule>
    <cfRule type="containsText" dxfId="565" priority="1" operator="containsText" text="Extremo">
      <formula>NOT(ISERROR(SEARCH("Extremo",N22)))</formula>
    </cfRule>
  </conditionalFormatting>
  <conditionalFormatting sqref="N8:O8">
    <cfRule type="containsText" dxfId="564" priority="734" operator="containsText" text="4- Moderado">
      <formula>NOT(ISERROR(SEARCH("4- Moderado",N8)))</formula>
    </cfRule>
    <cfRule type="containsText" dxfId="563" priority="733" operator="containsText" text="6- Moderado">
      <formula>NOT(ISERROR(SEARCH("6- Moderado",N8)))</formula>
    </cfRule>
    <cfRule type="containsText" dxfId="562" priority="732" operator="containsText" text="3- Moderado">
      <formula>NOT(ISERROR(SEARCH("3- Moderado",N8)))</formula>
    </cfRule>
    <cfRule type="containsText" dxfId="561" priority="737" operator="containsText" text="1- Bajo">
      <formula>NOT(ISERROR(SEARCH("1- Bajo",N8)))</formula>
    </cfRule>
    <cfRule type="containsText" dxfId="560" priority="736" operator="containsText" text="4- Bajo">
      <formula>NOT(ISERROR(SEARCH("4- Bajo",N8)))</formula>
    </cfRule>
    <cfRule type="containsText" dxfId="559" priority="735" operator="containsText" text="3- Bajo">
      <formula>NOT(ISERROR(SEARCH("3- Bajo",N8)))</formula>
    </cfRule>
  </conditionalFormatting>
  <conditionalFormatting sqref="N10:O10">
    <cfRule type="containsText" dxfId="558" priority="1340" operator="containsText" text="Moderado">
      <formula>NOT(ISERROR(SEARCH("Moderado",N10)))</formula>
    </cfRule>
    <cfRule type="containsText" dxfId="557" priority="1337" operator="containsText" text="Extremo">
      <formula>NOT(ISERROR(SEARCH("Extremo",N10)))</formula>
    </cfRule>
    <cfRule type="containsText" dxfId="556" priority="1338" operator="containsText" text="Alto">
      <formula>NOT(ISERROR(SEARCH("Alto",N10)))</formula>
    </cfRule>
    <cfRule type="containsText" dxfId="555" priority="1339" operator="containsText" text="Bajo">
      <formula>NOT(ISERROR(SEARCH("Bajo",N10)))</formula>
    </cfRule>
  </conditionalFormatting>
  <conditionalFormatting sqref="N15:O15 N18">
    <cfRule type="containsText" dxfId="554" priority="118" operator="containsText" text="Moderado">
      <formula>NOT(ISERROR(SEARCH("Moderado",N15)))</formula>
    </cfRule>
    <cfRule type="containsText" dxfId="553" priority="117" operator="containsText" text="Bajo">
      <formula>NOT(ISERROR(SEARCH("Bajo",N15)))</formula>
    </cfRule>
    <cfRule type="containsText" dxfId="552" priority="115" operator="containsText" text="Extremo">
      <formula>NOT(ISERROR(SEARCH("Extremo",N15)))</formula>
    </cfRule>
    <cfRule type="containsText" dxfId="551" priority="116" operator="containsText" text="Alto">
      <formula>NOT(ISERROR(SEARCH("Alto",N15)))</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75"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776"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168" operator="containsText" id="{B3F77126-2A27-4EC5-85A9-CBEC830FD7BD}">
            <xm:f>NOT(ISERROR(SEARCH('8- Politicas de admiistracion '!$B$5,H13)))</xm:f>
            <xm:f>'8- Politicas de admiistracion '!$B$5</xm:f>
            <x14:dxf>
              <font>
                <color rgb="FF006100"/>
              </font>
              <fill>
                <patternFill>
                  <bgColor rgb="FFC6EFCE"/>
                </patternFill>
              </fill>
            </x14:dxf>
          </x14:cfRule>
          <x14:cfRule type="containsText" priority="169" operator="containsText" id="{CA966E56-48A7-4BE5-A289-34723629A3D2}">
            <xm:f>NOT(ISERROR(SEARCH('8- Politicas de admiistracion '!$B$5,H13)))</xm:f>
            <xm:f>'8- Politicas de admiistracion '!$B$5</xm:f>
            <x14:dxf>
              <font>
                <color rgb="FF9C0006"/>
              </font>
              <fill>
                <patternFill>
                  <bgColor rgb="FFFFC7CE"/>
                </patternFill>
              </fill>
            </x14:dxf>
          </x14:cfRule>
          <xm:sqref>H13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Politicas de admiistracion '!$I$17:$I$22</xm:f>
          </x14:formula1>
          <xm:sqref>I10:I24</xm:sqref>
        </x14:dataValidation>
        <x14:dataValidation type="list" allowBlank="1" showInputMessage="1" showErrorMessage="1">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J10:J24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R23"/>
  <sheetViews>
    <sheetView topLeftCell="G20" zoomScale="70" zoomScaleNormal="70" zoomScalePageLayoutView="70" workbookViewId="0">
      <selection activeCell="V21" sqref="V21:V23"/>
    </sheetView>
  </sheetViews>
  <sheetFormatPr baseColWidth="10" defaultColWidth="11.42578125" defaultRowHeight="15"/>
  <cols>
    <col min="1" max="1" width="7" customWidth="1"/>
    <col min="2" max="2" width="35.85546875" customWidth="1"/>
    <col min="3" max="3" width="52.5703125" style="52" customWidth="1"/>
    <col min="4" max="4" width="6.140625" hidden="1"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477"/>
      <c r="B1" s="478"/>
      <c r="C1" s="479"/>
      <c r="D1" s="44"/>
      <c r="E1" s="471" t="s">
        <v>323</v>
      </c>
      <c r="F1" s="472"/>
      <c r="G1" s="472"/>
      <c r="H1" s="472"/>
      <c r="I1" s="472"/>
      <c r="J1" s="472"/>
      <c r="K1" s="472"/>
      <c r="L1" s="472"/>
      <c r="M1" s="472"/>
      <c r="N1" s="472"/>
      <c r="O1" s="472"/>
      <c r="P1" s="472"/>
      <c r="Q1" s="472"/>
      <c r="R1" s="472"/>
      <c r="S1" s="472"/>
      <c r="T1" s="472"/>
      <c r="U1" s="472"/>
      <c r="V1" s="47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80"/>
      <c r="B2" s="481"/>
      <c r="C2" s="482"/>
      <c r="D2" s="44"/>
      <c r="E2" s="473"/>
      <c r="F2" s="474"/>
      <c r="G2" s="474"/>
      <c r="H2" s="474"/>
      <c r="I2" s="474"/>
      <c r="J2" s="474"/>
      <c r="K2" s="474"/>
      <c r="L2" s="474"/>
      <c r="M2" s="474"/>
      <c r="N2" s="474"/>
      <c r="O2" s="474"/>
      <c r="P2" s="474"/>
      <c r="Q2" s="474"/>
      <c r="R2" s="474"/>
      <c r="S2" s="474"/>
      <c r="T2" s="474"/>
      <c r="U2" s="474"/>
      <c r="V2" s="47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483"/>
      <c r="B3" s="484"/>
      <c r="C3" s="485"/>
      <c r="D3" s="44"/>
      <c r="E3" s="475"/>
      <c r="F3" s="476"/>
      <c r="G3" s="476"/>
      <c r="H3" s="476"/>
      <c r="I3" s="476"/>
      <c r="J3" s="476"/>
      <c r="K3" s="476"/>
      <c r="L3" s="476"/>
      <c r="M3" s="476"/>
      <c r="N3" s="476"/>
      <c r="O3" s="476"/>
      <c r="P3" s="476"/>
      <c r="Q3" s="476"/>
      <c r="R3" s="476"/>
      <c r="S3" s="476"/>
      <c r="T3" s="476"/>
      <c r="U3" s="476"/>
      <c r="V3" s="47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04" t="s">
        <v>264</v>
      </c>
      <c r="B4" s="504"/>
      <c r="C4" s="505" t="s">
        <v>265</v>
      </c>
      <c r="D4" s="506"/>
      <c r="E4" s="506"/>
      <c r="F4" s="506"/>
      <c r="G4" s="506"/>
      <c r="H4" s="506"/>
      <c r="I4" s="506"/>
      <c r="J4" s="506"/>
      <c r="K4" s="506"/>
      <c r="L4" s="506"/>
      <c r="M4" s="506"/>
      <c r="N4" s="506"/>
      <c r="O4" s="506"/>
      <c r="P4" s="506"/>
      <c r="Q4" s="506"/>
      <c r="R4" s="506"/>
      <c r="S4" s="506"/>
      <c r="T4" s="506"/>
      <c r="U4" s="506"/>
      <c r="V4" s="50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02" t="s">
        <v>266</v>
      </c>
      <c r="B5" s="502"/>
      <c r="C5" s="507" t="s">
        <v>267</v>
      </c>
      <c r="D5" s="507"/>
      <c r="E5" s="507"/>
      <c r="F5" s="507"/>
      <c r="G5" s="507"/>
      <c r="H5" s="507"/>
      <c r="I5" s="507"/>
      <c r="J5" s="507"/>
      <c r="K5" s="507"/>
      <c r="L5" s="507"/>
      <c r="M5" s="507"/>
      <c r="N5" s="507"/>
      <c r="O5" s="507"/>
      <c r="P5" s="507"/>
      <c r="Q5" s="507"/>
      <c r="R5" s="507"/>
      <c r="S5" s="507"/>
      <c r="T5" s="507"/>
      <c r="U5" s="507"/>
      <c r="V5" s="50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03" t="s">
        <v>268</v>
      </c>
      <c r="B6" s="503"/>
      <c r="C6" s="508" t="s">
        <v>269</v>
      </c>
      <c r="D6" s="508"/>
      <c r="E6" s="508"/>
      <c r="F6" s="508"/>
      <c r="G6" s="508"/>
      <c r="H6" s="508"/>
      <c r="I6" s="508"/>
      <c r="J6" s="508"/>
      <c r="K6" s="508"/>
      <c r="L6" s="508"/>
      <c r="M6" s="508"/>
      <c r="N6" s="508"/>
      <c r="O6" s="508"/>
      <c r="P6" s="508"/>
      <c r="Q6" s="508"/>
      <c r="R6" s="508"/>
      <c r="S6" s="508"/>
      <c r="T6" s="508"/>
      <c r="U6" s="508"/>
      <c r="V6" s="50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486" t="s">
        <v>270</v>
      </c>
      <c r="B7" s="486"/>
      <c r="C7" s="486"/>
      <c r="D7" s="487" t="s">
        <v>324</v>
      </c>
      <c r="E7" s="488"/>
      <c r="F7" s="488"/>
      <c r="G7" s="488"/>
      <c r="H7" s="488"/>
      <c r="I7" s="488"/>
      <c r="J7" s="488"/>
      <c r="K7" s="488"/>
      <c r="L7" s="488"/>
      <c r="M7" s="488"/>
      <c r="N7" s="488"/>
      <c r="O7" s="488"/>
      <c r="P7" s="488"/>
      <c r="Q7" s="488"/>
      <c r="R7" s="489"/>
      <c r="S7" s="50"/>
      <c r="T7" s="486" t="s">
        <v>325</v>
      </c>
      <c r="U7" s="486"/>
      <c r="V7" s="48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490" t="s">
        <v>275</v>
      </c>
      <c r="B8" s="486" t="s">
        <v>326</v>
      </c>
      <c r="C8" s="493" t="s">
        <v>271</v>
      </c>
      <c r="D8" s="495" t="s">
        <v>327</v>
      </c>
      <c r="E8" s="497" t="s">
        <v>207</v>
      </c>
      <c r="F8" s="499" t="s">
        <v>328</v>
      </c>
      <c r="G8" s="500"/>
      <c r="H8" s="500"/>
      <c r="I8" s="500"/>
      <c r="J8" s="500"/>
      <c r="K8" s="501"/>
      <c r="L8" s="499" t="s">
        <v>329</v>
      </c>
      <c r="M8" s="500"/>
      <c r="N8" s="500"/>
      <c r="O8" s="500"/>
      <c r="P8" s="500"/>
      <c r="Q8" s="500"/>
      <c r="R8" s="500"/>
      <c r="S8" s="501"/>
      <c r="T8" s="59"/>
      <c r="U8" s="60"/>
      <c r="V8" s="88" t="s">
        <v>330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6.25" thickTop="1" thickBot="1">
      <c r="A9" s="491"/>
      <c r="B9" s="492"/>
      <c r="C9" s="494"/>
      <c r="D9" s="496"/>
      <c r="E9" s="498"/>
      <c r="F9" s="49" t="s">
        <v>209</v>
      </c>
      <c r="G9" s="49" t="s">
        <v>211</v>
      </c>
      <c r="H9" s="49" t="s">
        <v>331</v>
      </c>
      <c r="I9" s="49" t="s">
        <v>213</v>
      </c>
      <c r="J9" s="141" t="s">
        <v>332</v>
      </c>
      <c r="K9" s="49" t="s">
        <v>219</v>
      </c>
      <c r="L9" s="49" t="s">
        <v>333</v>
      </c>
      <c r="M9" s="135" t="s">
        <v>216</v>
      </c>
      <c r="N9" s="49" t="s">
        <v>334</v>
      </c>
      <c r="O9" s="49" t="s">
        <v>335</v>
      </c>
      <c r="P9" s="49" t="s">
        <v>336</v>
      </c>
      <c r="Q9" s="49" t="s">
        <v>337</v>
      </c>
      <c r="R9" s="141" t="s">
        <v>332</v>
      </c>
      <c r="S9" s="49" t="s">
        <v>338</v>
      </c>
      <c r="T9" s="53" t="s">
        <v>221</v>
      </c>
      <c r="U9" s="53" t="s">
        <v>223</v>
      </c>
      <c r="V9" s="54" t="s">
        <v>339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01.25" customHeight="1">
      <c r="A10" s="465">
        <f>'5-. Identificación de Riesgos'!A10</f>
        <v>1</v>
      </c>
      <c r="B10" s="463" t="str">
        <f>'5-. Identificación de Riesgos'!B10</f>
        <v xml:space="preserve">Entrega de información inexacta o desactualizada a usuarios  y partes interesadas </v>
      </c>
      <c r="C10" s="144" t="str">
        <f>'5-. Identificación de Riesgos'!D10</f>
        <v>1. Información estadística errada o insuficiente.</v>
      </c>
      <c r="D10" s="136">
        <v>1</v>
      </c>
      <c r="E10" s="145" t="s">
        <v>340</v>
      </c>
      <c r="F10" s="136" t="s">
        <v>341</v>
      </c>
      <c r="G10" s="136" t="s">
        <v>341</v>
      </c>
      <c r="H10" s="136" t="s">
        <v>341</v>
      </c>
      <c r="I10" s="136" t="s">
        <v>341</v>
      </c>
      <c r="J10" s="146">
        <f>COUNTIF(F10:I10,"SI")/4</f>
        <v>1</v>
      </c>
      <c r="K10" s="467">
        <f>AVERAGE(J10:J12)</f>
        <v>1</v>
      </c>
      <c r="L10" s="99" t="str">
        <f>'5-. Identificación de Riesgos'!I10</f>
        <v>Incumplimiento de las metas establecidas</v>
      </c>
      <c r="M10" s="147" t="s">
        <v>342</v>
      </c>
      <c r="N10" s="136" t="s">
        <v>343</v>
      </c>
      <c r="O10" s="136" t="s">
        <v>343</v>
      </c>
      <c r="P10" s="136" t="s">
        <v>341</v>
      </c>
      <c r="Q10" s="136" t="s">
        <v>341</v>
      </c>
      <c r="R10" s="146">
        <f>SUM(COUNTIF(N10,"SI")*25%,COUNTIF(O10,"SI")*40%,COUNTIF(P10,"SI")*25%,COUNTIF(Q10,"SI")*10%)</f>
        <v>0.35</v>
      </c>
      <c r="S10" s="467">
        <f>AVERAGE(R10:R10)</f>
        <v>0.35</v>
      </c>
      <c r="T10" s="509"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63"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469" t="str">
        <f>CONCATENATE(VLOOKUP((LEFT(T10,LEN(T10)-4)&amp;LEFT(U10,LEN(U10)-4)),'9- Matriz de Calor '!$D$18:$E$42,2,0)," - ",RIGHT(T10,1)*RIGHT(U10,1))</f>
        <v>Bajo - 1</v>
      </c>
    </row>
    <row r="11" spans="1:278" ht="57.75" customHeight="1" thickBot="1">
      <c r="A11" s="466"/>
      <c r="B11" s="464"/>
      <c r="C11" s="142" t="str">
        <f>'5-. Identificación de Riesgos'!D11</f>
        <v xml:space="preserve">
2. Insuficiente personal para realizar las funciones asignadas, desbordando la capacidad de respuesta por parte de la Seccional.  </v>
      </c>
      <c r="D11" s="98">
        <v>2</v>
      </c>
      <c r="E11" s="213" t="s">
        <v>344</v>
      </c>
      <c r="F11" s="98" t="s">
        <v>341</v>
      </c>
      <c r="G11" s="98" t="s">
        <v>341</v>
      </c>
      <c r="H11" s="98" t="s">
        <v>341</v>
      </c>
      <c r="I11" s="98" t="s">
        <v>341</v>
      </c>
      <c r="J11" s="39">
        <f t="shared" ref="J11:J12" si="0">COUNTIF(F11:I11,"SI")/4</f>
        <v>1</v>
      </c>
      <c r="K11" s="468"/>
      <c r="L11" s="99"/>
      <c r="M11" s="143"/>
      <c r="N11" s="98"/>
      <c r="O11" s="98"/>
      <c r="P11" s="98"/>
      <c r="Q11" s="98"/>
      <c r="R11" s="146"/>
      <c r="S11" s="468"/>
      <c r="T11" s="510"/>
      <c r="U11" s="464"/>
      <c r="V11" s="470"/>
    </row>
    <row r="12" spans="1:278" ht="42" customHeight="1" thickBot="1">
      <c r="A12" s="466"/>
      <c r="B12" s="464"/>
      <c r="C12" s="142" t="str">
        <f>'5-. Identificación de Riesgos'!D12</f>
        <v>3.Alto volumen de carga laboral</v>
      </c>
      <c r="D12" s="98">
        <v>3</v>
      </c>
      <c r="E12" s="213" t="s">
        <v>345</v>
      </c>
      <c r="F12" s="98" t="s">
        <v>341</v>
      </c>
      <c r="G12" s="98" t="s">
        <v>341</v>
      </c>
      <c r="H12" s="98" t="s">
        <v>341</v>
      </c>
      <c r="I12" s="98" t="s">
        <v>341</v>
      </c>
      <c r="J12" s="39">
        <f t="shared" si="0"/>
        <v>1</v>
      </c>
      <c r="K12" s="468"/>
      <c r="L12" s="94"/>
      <c r="M12" s="143"/>
      <c r="N12" s="98"/>
      <c r="O12" s="98"/>
      <c r="P12" s="98"/>
      <c r="Q12" s="98"/>
      <c r="R12" s="146"/>
      <c r="S12" s="468"/>
      <c r="T12" s="510"/>
      <c r="U12" s="464"/>
      <c r="V12" s="470"/>
    </row>
    <row r="13" spans="1:278" ht="56.25" customHeight="1">
      <c r="A13" s="465">
        <f>'5-. Identificación de Riesgos'!A13</f>
        <v>2</v>
      </c>
      <c r="B13" s="463" t="str">
        <f>'5-. Identificación de Riesgos'!B13</f>
        <v>Desacierto</v>
      </c>
      <c r="C13" s="212" t="str">
        <f>'5-. Identificación de Riesgos'!D13</f>
        <v>1. Información estadística errada o insuficiente.</v>
      </c>
      <c r="D13" s="136">
        <v>1</v>
      </c>
      <c r="E13" s="213" t="s">
        <v>346</v>
      </c>
      <c r="F13" s="136" t="s">
        <v>341</v>
      </c>
      <c r="G13" s="136" t="s">
        <v>341</v>
      </c>
      <c r="H13" s="136" t="s">
        <v>341</v>
      </c>
      <c r="I13" s="136" t="s">
        <v>341</v>
      </c>
      <c r="J13" s="146">
        <f t="shared" ref="J13:J20" si="1">COUNTIF(F13:I13,"SI")/4</f>
        <v>1</v>
      </c>
      <c r="K13" s="467">
        <f>AVERAGE(J13:J14)</f>
        <v>0.625</v>
      </c>
      <c r="L13" s="137" t="str">
        <f>'5-. Identificación de Riesgos'!I13</f>
        <v>Afectación de reputacion,imagén,  credibilidad, satisfacción de usuarios y PI</v>
      </c>
      <c r="M13" s="285" t="s">
        <v>347</v>
      </c>
      <c r="N13" s="136" t="s">
        <v>343</v>
      </c>
      <c r="O13" s="136" t="s">
        <v>343</v>
      </c>
      <c r="P13" s="136" t="s">
        <v>341</v>
      </c>
      <c r="Q13" s="136" t="s">
        <v>341</v>
      </c>
      <c r="R13" s="146">
        <f t="shared" ref="R13:R15" si="2">SUM(COUNTIF(N13,"SI")*25%,COUNTIF(O13,"SI")*40%,COUNTIF(P13,"SI")*25%,COUNTIF(Q13,"SI")*10%)</f>
        <v>0.35</v>
      </c>
      <c r="S13" s="467">
        <f>AVERAGE(R13:R13)</f>
        <v>0.35</v>
      </c>
      <c r="T13" s="457" t="str">
        <f>CONCATENATE(INDEX('8- Politicas de admiistracion '!$B$6:$F$10,MATCH(ROUND(IF((RIGHT('5-. Identificación de Riesgos'!H13,1)-'6. Valoración Controles'!K13)&lt;1,1,(RIGHT('5-. Identificación de Riesgos'!H13,1)-'6. Valoración Controles'!K13)),0),'8- Politicas de admiistracion '!$F$6:$F$10,0),1)," - ",ROUND(IF((RIGHT('5-. Identificación de Riesgos'!H13,1)-'6. Valoración Controles'!K13)&lt;1,1,(RIGHT('5-. Identificación de Riesgos'!H13,1)-'6. Valoración Controles'!K13)),0))</f>
        <v>Muy Baja - 1</v>
      </c>
      <c r="U13" s="459" t="str">
        <f>CONCATENATE(INDEX('8- Politicas de admiistracion '!$B$17:$F$21,MATCH(ROUND(IF((RIGHT('5-. Identificación de Riesgos'!M13,1)-'6. Valoración Controles'!S13)&lt;1,1,(RIGHT('5-. Identificación de Riesgos'!M13,1)-'6. Valoración Controles'!S13)),0),'8- Politicas de admiistracion '!$F$17:$F$21,0),1)," - ",ROUND(IF((RIGHT('5-. Identificación de Riesgos'!M13,1)-'6. Valoración Controles'!S13)&lt;1,1,(RIGHT('5-. Identificación de Riesgos'!M13,1)-'6. Valoración Controles'!S13)),0))</f>
        <v>Menor - 2</v>
      </c>
      <c r="V13" s="461" t="str">
        <f>CONCATENATE(VLOOKUP((LEFT(T13,LEN(T13)-4)&amp;LEFT(U13,LEN(U13)-4)),'9- Matriz de Calor '!$D$18:$E$42,2,0)," - ",RIGHT(T13,1)*RIGHT(U13,1))</f>
        <v>Bajo - 2</v>
      </c>
    </row>
    <row r="14" spans="1:278" ht="30">
      <c r="A14" s="466"/>
      <c r="B14" s="464"/>
      <c r="C14" s="212" t="str">
        <f>'5-. Identificación de Riesgos'!D14</f>
        <v>2.Alto volumen de carga laboral</v>
      </c>
      <c r="D14" s="98">
        <v>2</v>
      </c>
      <c r="E14" s="213" t="s">
        <v>348</v>
      </c>
      <c r="F14" s="98" t="s">
        <v>343</v>
      </c>
      <c r="G14" s="98" t="s">
        <v>343</v>
      </c>
      <c r="H14" s="98" t="s">
        <v>343</v>
      </c>
      <c r="I14" s="98" t="s">
        <v>341</v>
      </c>
      <c r="J14" s="39">
        <f t="shared" si="1"/>
        <v>0.25</v>
      </c>
      <c r="K14" s="468"/>
      <c r="L14" s="137"/>
      <c r="M14" s="39"/>
      <c r="N14" s="136"/>
      <c r="O14" s="136"/>
      <c r="P14" s="136"/>
      <c r="Q14" s="136"/>
      <c r="R14" s="39"/>
      <c r="S14" s="468"/>
      <c r="T14" s="458"/>
      <c r="U14" s="460"/>
      <c r="V14" s="462"/>
    </row>
    <row r="15" spans="1:278" ht="155.25" customHeight="1">
      <c r="A15" s="465">
        <f>'5-. Identificación de Riesgos'!A15</f>
        <v>3</v>
      </c>
      <c r="B15" s="463" t="str">
        <f>'5-. Identificación de Riesgos'!B15</f>
        <v xml:space="preserve">Recibir dádivas o beneficios a nombre propio o de terceros para, no entregar o entregar información privilegiada o confidencial </v>
      </c>
      <c r="C15" s="212" t="str">
        <f>'5-. Identificación de Riesgos'!D15</f>
        <v xml:space="preserve">1.Insuficientes programas de capacitación para la toma de conciencia debido al desconocimiento de l ley antisoborno (ISO 37001:2016), Plan Anticorrupción y  de los  valores y principios propios de la entidad.
</v>
      </c>
      <c r="D15" s="136">
        <v>1</v>
      </c>
      <c r="E15" s="213" t="s">
        <v>349</v>
      </c>
      <c r="F15" s="136" t="s">
        <v>341</v>
      </c>
      <c r="G15" s="136" t="s">
        <v>341</v>
      </c>
      <c r="H15" s="136" t="s">
        <v>341</v>
      </c>
      <c r="I15" s="136" t="s">
        <v>341</v>
      </c>
      <c r="J15" s="146">
        <f t="shared" si="1"/>
        <v>1</v>
      </c>
      <c r="K15" s="467">
        <f>AVERAGE(J15:J17)</f>
        <v>0.66666666666666663</v>
      </c>
      <c r="L15" s="218" t="str">
        <f>'5-. Identificación de Riesgos'!I15</f>
        <v>Afectación de ,  credibilidad, satisfacción de usuarios y PI</v>
      </c>
      <c r="M15" s="146" t="s">
        <v>350</v>
      </c>
      <c r="N15" s="206" t="s">
        <v>343</v>
      </c>
      <c r="O15" s="206" t="s">
        <v>343</v>
      </c>
      <c r="P15" s="206" t="s">
        <v>341</v>
      </c>
      <c r="Q15" s="206" t="s">
        <v>341</v>
      </c>
      <c r="R15" s="220">
        <f t="shared" si="2"/>
        <v>0.35</v>
      </c>
      <c r="S15" s="467">
        <f>AVERAGE(R15:R17)</f>
        <v>0.35</v>
      </c>
      <c r="T15" s="457" t="str">
        <f>CONCATENATE(INDEX('8- Politicas de admiistracion '!$B$6:$F$10,MATCH(ROUND(IF((RIGHT('5-. Identificación de Riesgos'!H15,1)-'6. Valoración Controles'!K15)&lt;1,1,(RIGHT('5-. Identificación de Riesgos'!H15,1)-'6. Valoración Controles'!K15)),0),'8- Politicas de admiistracion '!$F$6:$F$10,0),1)," - ",ROUND(IF((RIGHT('5-. Identificación de Riesgos'!H15,1)-'6. Valoración Controles'!K15)&lt;1,1,(RIGHT('5-. Identificación de Riesgos'!H15,1)-'6. Valoración Controles'!K15)),0))</f>
        <v>Muy Baja - 1</v>
      </c>
      <c r="U15" s="459" t="str">
        <f>CONCATENATE(INDEX('8- Politicas de admiistracion '!$B$17:$F$21,MATCH(ROUND(IF((RIGHT('5-. Identificación de Riesgos'!M15,1)-'6. Valoración Controles'!S15)&lt;1,1,(RIGHT('5-. Identificación de Riesgos'!M15,1)-'6. Valoración Controles'!S15)),0),'8- Politicas de admiistracion '!$F$17:$F$21,0),1)," - ",ROUND(IF((RIGHT('5-. Identificación de Riesgos'!M15,1)-'6. Valoración Controles'!S15)&lt;1,1,(RIGHT('5-. Identificación de Riesgos'!M15,1)-'6. Valoración Controles'!S15)),0))</f>
        <v>Mayor - 4</v>
      </c>
      <c r="V15" s="469" t="str">
        <f>CONCATENATE(VLOOKUP((LEFT(T15,LEN(T15)-4)&amp;LEFT(U15,LEN(U15)-4)),'9- Matriz de Calor '!$D$18:$E$42,2,0)," - ",RIGHT(T15,1)*RIGHT(U15,1))</f>
        <v>Alto  - 4</v>
      </c>
    </row>
    <row r="16" spans="1:278" ht="45">
      <c r="A16" s="466"/>
      <c r="B16" s="464"/>
      <c r="C16" s="212" t="str">
        <f>'5-. Identificación de Riesgos'!D16</f>
        <v>2.Deficiencia de  controles en el trámite  de los documentos</v>
      </c>
      <c r="D16" s="98">
        <v>2</v>
      </c>
      <c r="E16" s="213" t="s">
        <v>351</v>
      </c>
      <c r="F16" s="98" t="s">
        <v>343</v>
      </c>
      <c r="G16" s="98" t="s">
        <v>343</v>
      </c>
      <c r="H16" s="98" t="s">
        <v>343</v>
      </c>
      <c r="I16" s="98" t="s">
        <v>343</v>
      </c>
      <c r="J16" s="39">
        <f t="shared" si="1"/>
        <v>0</v>
      </c>
      <c r="K16" s="468"/>
      <c r="L16" s="94">
        <f>'5-. Identificación de Riesgos'!I16</f>
        <v>0</v>
      </c>
      <c r="M16" s="39"/>
      <c r="N16" s="98"/>
      <c r="O16" s="98"/>
      <c r="P16" s="98"/>
      <c r="Q16" s="98"/>
      <c r="R16" s="39"/>
      <c r="S16" s="468"/>
      <c r="T16" s="458"/>
      <c r="U16" s="460"/>
      <c r="V16" s="470"/>
    </row>
    <row r="17" spans="1:22" ht="45">
      <c r="A17" s="466"/>
      <c r="B17" s="464"/>
      <c r="C17" s="212" t="str">
        <f>'5-. Identificación de Riesgos'!D17</f>
        <v xml:space="preserve">3. No aplicación adecuada de los procedimientos de control </v>
      </c>
      <c r="D17" s="98">
        <v>3</v>
      </c>
      <c r="E17" s="213" t="s">
        <v>352</v>
      </c>
      <c r="F17" s="98" t="s">
        <v>341</v>
      </c>
      <c r="G17" s="98" t="s">
        <v>341</v>
      </c>
      <c r="H17" s="98" t="s">
        <v>341</v>
      </c>
      <c r="I17" s="98" t="s">
        <v>341</v>
      </c>
      <c r="J17" s="39">
        <f t="shared" si="1"/>
        <v>1</v>
      </c>
      <c r="K17" s="468"/>
      <c r="L17" s="94">
        <f>'5-. Identificación de Riesgos'!I17</f>
        <v>0</v>
      </c>
      <c r="M17" s="39"/>
      <c r="N17" s="98"/>
      <c r="O17" s="98"/>
      <c r="P17" s="98"/>
      <c r="Q17" s="98"/>
      <c r="R17" s="39"/>
      <c r="S17" s="468"/>
      <c r="T17" s="458"/>
      <c r="U17" s="460"/>
      <c r="V17" s="470"/>
    </row>
    <row r="18" spans="1:22" ht="60">
      <c r="A18" s="465">
        <f>'5-. Identificación de Riesgos'!A18</f>
        <v>4</v>
      </c>
      <c r="B18" s="463" t="str">
        <f>'5-. Identificación de Riesgos'!B18</f>
        <v>Incumplimiento o demora en entrega de Documentos (Propuestas, Respuestas  a Peticiones, Informes</v>
      </c>
      <c r="C18" s="212" t="str">
        <f>'5-. Identificación de Riesgos'!D18</f>
        <v>1.Demora en el reparto de la solicitud.</v>
      </c>
      <c r="D18" s="150">
        <v>1</v>
      </c>
      <c r="E18" s="217" t="s">
        <v>353</v>
      </c>
      <c r="F18" s="138" t="s">
        <v>341</v>
      </c>
      <c r="G18" s="136" t="s">
        <v>341</v>
      </c>
      <c r="H18" s="136" t="s">
        <v>341</v>
      </c>
      <c r="I18" s="136" t="s">
        <v>341</v>
      </c>
      <c r="J18" s="146">
        <f t="shared" si="1"/>
        <v>1</v>
      </c>
      <c r="K18" s="467">
        <f>AVERAGE(J18:J20)</f>
        <v>1</v>
      </c>
      <c r="L18" s="218" t="str">
        <f>'5-. Identificación de Riesgos'!I18</f>
        <v>Afectación de reputacion,imagén,  credibilidad, satisfacción de usuarios y PI</v>
      </c>
      <c r="M18" s="219" t="s">
        <v>354</v>
      </c>
      <c r="N18" s="207" t="s">
        <v>343</v>
      </c>
      <c r="O18" s="207" t="s">
        <v>343</v>
      </c>
      <c r="P18" s="207" t="s">
        <v>341</v>
      </c>
      <c r="Q18" s="207" t="s">
        <v>341</v>
      </c>
      <c r="R18" s="221">
        <f t="shared" ref="R18" si="3">SUM(COUNTIF(N18,"SI")*25%,COUNTIF(O18,"SI")*40%,COUNTIF(P18,"SI")*25%,COUNTIF(Q18,"SI")*10%)</f>
        <v>0.35</v>
      </c>
      <c r="S18" s="467">
        <f>AVERAGE(R18:R18)</f>
        <v>0.35</v>
      </c>
      <c r="T18" s="457" t="str">
        <f>CONCATENATE(INDEX('8- Politicas de admiistracion '!$B$6:$F$10,MATCH(ROUND(IF((RIGHT('5-. Identificación de Riesgos'!H15,1)-'6. Valoración Controles'!K18)&lt;1,1,(RIGHT('5-. Identificación de Riesgos'!H15,1)-'6. Valoración Controles'!K18)),0),'8- Politicas de admiistracion '!$F$6:$F$10,0),1)," - ",ROUND(IF((RIGHT('5-. Identificación de Riesgos'!H15,1)-'6. Valoración Controles'!K18)&lt;1,1,(RIGHT('5-. Identificación de Riesgos'!H15,1)-'6. Valoración Controles'!K18)),0))</f>
        <v>Muy Baja - 1</v>
      </c>
      <c r="U18" s="459" t="str">
        <f>CONCATENATE(INDEX('8- Politicas de admiistracion '!$B$17:$F$21,MATCH(ROUND(IF((RIGHT('5-. Identificación de Riesgos'!M15,1)-'6. Valoración Controles'!S18)&lt;1,1,(RIGHT('5-. Identificación de Riesgos'!M15,1)-'6. Valoración Controles'!S18)),0),'8- Politicas de admiistracion '!$F$17:$F$21,0),1)," - ",ROUND(IF((RIGHT('5-. Identificación de Riesgos'!M15,1)-'6. Valoración Controles'!S18)&lt;1,1,(RIGHT('5-. Identificación de Riesgos'!M15,1)-'6. Valoración Controles'!S18)),0))</f>
        <v>Mayor - 4</v>
      </c>
      <c r="V18" s="461" t="str">
        <f>CONCATENATE(VLOOKUP((LEFT(T18,LEN(T18)-4)&amp;LEFT(U18,LEN(U18)-4)),'9- Matriz de Calor '!$D$18:$E$42,2,0)," - ",RIGHT(T18,1)*RIGHT(U18,1))</f>
        <v>Alto  - 4</v>
      </c>
    </row>
    <row r="19" spans="1:22" ht="66" customHeight="1">
      <c r="A19" s="466"/>
      <c r="B19" s="464"/>
      <c r="C19" s="212" t="str">
        <f>'5-. Identificación de Riesgos'!D19</f>
        <v xml:space="preserve">2.	Múltiples puntos de entrada de Correspondencia.
 </v>
      </c>
      <c r="D19" s="149">
        <v>2</v>
      </c>
      <c r="E19" s="217" t="s">
        <v>353</v>
      </c>
      <c r="F19" s="139" t="s">
        <v>341</v>
      </c>
      <c r="G19" s="98" t="s">
        <v>341</v>
      </c>
      <c r="H19" s="98" t="s">
        <v>341</v>
      </c>
      <c r="I19" s="98" t="s">
        <v>341</v>
      </c>
      <c r="J19" s="39">
        <f t="shared" si="1"/>
        <v>1</v>
      </c>
      <c r="K19" s="468"/>
      <c r="L19" s="94"/>
      <c r="M19" s="222"/>
      <c r="N19" s="98"/>
      <c r="O19" s="98"/>
      <c r="P19" s="98"/>
      <c r="Q19" s="98"/>
      <c r="R19" s="39"/>
      <c r="S19" s="468"/>
      <c r="T19" s="458"/>
      <c r="U19" s="460"/>
      <c r="V19" s="462"/>
    </row>
    <row r="20" spans="1:22" ht="96" customHeight="1">
      <c r="A20" s="466"/>
      <c r="B20" s="464"/>
      <c r="C20" s="212" t="str">
        <f>'5-. Identificación de Riesgos'!D20</f>
        <v>3.Inadecuada evaluación de los requisitos y factores que justifican emitir concepto favorable o desfavorable para las solicitudes de traslados presentadas por funcionarios y empleados</v>
      </c>
      <c r="D20" s="149">
        <v>3</v>
      </c>
      <c r="E20" s="217" t="s">
        <v>355</v>
      </c>
      <c r="F20" s="139" t="s">
        <v>341</v>
      </c>
      <c r="G20" s="98" t="s">
        <v>341</v>
      </c>
      <c r="H20" s="98" t="s">
        <v>341</v>
      </c>
      <c r="I20" s="98" t="s">
        <v>341</v>
      </c>
      <c r="J20" s="39">
        <f t="shared" si="1"/>
        <v>1</v>
      </c>
      <c r="K20" s="468"/>
      <c r="L20" s="94"/>
      <c r="M20" s="151"/>
      <c r="N20" s="98"/>
      <c r="O20" s="98"/>
      <c r="P20" s="98"/>
      <c r="Q20" s="98"/>
      <c r="R20" s="39"/>
      <c r="S20" s="468"/>
      <c r="T20" s="458"/>
      <c r="U20" s="460"/>
      <c r="V20" s="462"/>
    </row>
    <row r="21" spans="1:22" ht="60">
      <c r="A21" s="465">
        <f>'5-. Identificación de Riesgos'!A22</f>
        <v>5</v>
      </c>
      <c r="B21" s="463" t="str">
        <f>'5-. Identificación de Riesgos'!B22</f>
        <v>Ofrecer, prometer, entregar, aceptar o solicitar una ventaja indebida para buscar agilizar la creación de cargos,  traslados,  transformación  o  supresión de cargos o   en busca de un beneficio propio o de terceros</v>
      </c>
      <c r="C21" s="212" t="str">
        <f>'5-. Identificación de Riesgos'!D22</f>
        <v>1. Falta de ética de los servidores públicos (Debilidades en principios y valores)</v>
      </c>
      <c r="D21" s="150">
        <v>1</v>
      </c>
      <c r="E21" s="215" t="s">
        <v>356</v>
      </c>
      <c r="F21" s="138" t="s">
        <v>341</v>
      </c>
      <c r="G21" s="136" t="s">
        <v>341</v>
      </c>
      <c r="H21" s="136" t="s">
        <v>341</v>
      </c>
      <c r="I21" s="136" t="s">
        <v>341</v>
      </c>
      <c r="J21" s="146">
        <f t="shared" ref="J21:J23" si="4">COUNTIF(F21:I21,"SI")/4</f>
        <v>1</v>
      </c>
      <c r="K21" s="467">
        <f>AVERAGE(J21:J23)</f>
        <v>1</v>
      </c>
      <c r="L21" s="218" t="str">
        <f>'5-. Identificación de Riesgos'!I22</f>
        <v>Afectación de reputacion,imagén,  credibilidad, satisfacción de usuarios y PI</v>
      </c>
      <c r="M21" s="219" t="s">
        <v>357</v>
      </c>
      <c r="N21" s="207" t="s">
        <v>343</v>
      </c>
      <c r="O21" s="207" t="s">
        <v>343</v>
      </c>
      <c r="P21" s="207" t="s">
        <v>341</v>
      </c>
      <c r="Q21" s="207" t="s">
        <v>341</v>
      </c>
      <c r="R21" s="221">
        <f t="shared" ref="R21" si="5">SUM(COUNTIF(N21,"SI")*25%,COUNTIF(O21,"SI")*40%,COUNTIF(P21,"SI")*25%,COUNTIF(Q21,"SI")*10%)</f>
        <v>0.35</v>
      </c>
      <c r="S21" s="467">
        <f>AVERAGE(R21:R21)</f>
        <v>0.35</v>
      </c>
      <c r="T21" s="457" t="str">
        <f>CONCATENATE(INDEX('8- Politicas de admiistracion '!$B$6:$F$10,MATCH(ROUND(IF((RIGHT('5-. Identificación de Riesgos'!H18,1)-'6. Valoración Controles'!K21)&lt;1,1,(RIGHT('5-. Identificación de Riesgos'!H18,1)-'6. Valoración Controles'!K21)),0),'8- Politicas de admiistracion '!$F$6:$F$10,0),1)," - ",ROUND(IF((RIGHT('5-. Identificación de Riesgos'!H18,1)-'6. Valoración Controles'!K21)&lt;1,1,(RIGHT('5-. Identificación de Riesgos'!H18,1)-'6. Valoración Controles'!K21)),0))</f>
        <v>Baja - 2</v>
      </c>
      <c r="U21" s="459" t="str">
        <f>CONCATENATE(INDEX('8- Politicas de admiistracion '!$B$17:$F$21,MATCH(ROUND(IF((RIGHT('5-. Identificación de Riesgos'!M18,1)-'6. Valoración Controles'!S21)&lt;1,1,(RIGHT('5-. Identificación de Riesgos'!M18,1)-'6. Valoración Controles'!S21)),0),'8- Politicas de admiistracion '!$F$17:$F$21,0),1)," - ",ROUND(IF((RIGHT('5-. Identificación de Riesgos'!M18,1)-'6. Valoración Controles'!S21)&lt;1,1,(RIGHT('5-. Identificación de Riesgos'!M18,1)-'6. Valoración Controles'!S21)),0))</f>
        <v>Menor - 2</v>
      </c>
      <c r="V21" s="461" t="str">
        <f>CONCATENATE(VLOOKUP((LEFT(T21,LEN(T21)-4)&amp;LEFT(U21,LEN(U21)-4)),'9- Matriz de Calor '!$D$18:$E$42,2,0)," - ",RIGHT(T21,1)*RIGHT(U21,1))</f>
        <v>Moderado - 4</v>
      </c>
    </row>
    <row r="22" spans="1:22" ht="30">
      <c r="A22" s="466"/>
      <c r="B22" s="464"/>
      <c r="C22" s="212" t="str">
        <f>'5-. Identificación de Riesgos'!D23</f>
        <v>2. Falta de ética de terceros interesados  (Debilidades principios y valores)</v>
      </c>
      <c r="D22" s="149">
        <v>2</v>
      </c>
      <c r="E22" s="216" t="s">
        <v>358</v>
      </c>
      <c r="F22" s="139" t="s">
        <v>341</v>
      </c>
      <c r="G22" s="98" t="s">
        <v>341</v>
      </c>
      <c r="H22" s="98" t="s">
        <v>341</v>
      </c>
      <c r="I22" s="98" t="s">
        <v>341</v>
      </c>
      <c r="J22" s="39">
        <f t="shared" si="4"/>
        <v>1</v>
      </c>
      <c r="K22" s="468"/>
      <c r="L22" s="94"/>
      <c r="M22" s="222"/>
      <c r="N22" s="98"/>
      <c r="O22" s="98"/>
      <c r="P22" s="98"/>
      <c r="Q22" s="98"/>
      <c r="R22" s="39"/>
      <c r="S22" s="468"/>
      <c r="T22" s="458"/>
      <c r="U22" s="460"/>
      <c r="V22" s="462"/>
    </row>
    <row r="23" spans="1:22" ht="216.75">
      <c r="A23" s="466"/>
      <c r="B23" s="464"/>
      <c r="C23" s="212" t="str">
        <f>'5-. Identificación de Riesgos'!D24</f>
        <v xml:space="preserve">3.Debilidades en los controles de los procedimientos para atender propuestas de reordenamiento y descongestión </v>
      </c>
      <c r="D23" s="149">
        <v>3</v>
      </c>
      <c r="E23" s="217" t="s">
        <v>359</v>
      </c>
      <c r="F23" s="139" t="s">
        <v>341</v>
      </c>
      <c r="G23" s="98" t="s">
        <v>341</v>
      </c>
      <c r="H23" s="98" t="s">
        <v>341</v>
      </c>
      <c r="I23" s="98" t="s">
        <v>341</v>
      </c>
      <c r="J23" s="39">
        <f t="shared" si="4"/>
        <v>1</v>
      </c>
      <c r="K23" s="468"/>
      <c r="L23" s="94"/>
      <c r="M23" s="151"/>
      <c r="N23" s="98"/>
      <c r="O23" s="98"/>
      <c r="P23" s="98"/>
      <c r="Q23" s="98"/>
      <c r="R23" s="39"/>
      <c r="S23" s="468"/>
      <c r="T23" s="458"/>
      <c r="U23" s="460"/>
      <c r="V23" s="462"/>
    </row>
  </sheetData>
  <mergeCells count="53">
    <mergeCell ref="U21:U23"/>
    <mergeCell ref="V21:V23"/>
    <mergeCell ref="A21:A23"/>
    <mergeCell ref="B21:B23"/>
    <mergeCell ref="K21:K23"/>
    <mergeCell ref="S21:S23"/>
    <mergeCell ref="T21:T23"/>
    <mergeCell ref="A10:A12"/>
    <mergeCell ref="B10:B12"/>
    <mergeCell ref="C5:V5"/>
    <mergeCell ref="C6:V6"/>
    <mergeCell ref="S10:S12"/>
    <mergeCell ref="T10:T12"/>
    <mergeCell ref="U10:U12"/>
    <mergeCell ref="V10:V12"/>
    <mergeCell ref="K10:K12"/>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13:T14"/>
    <mergeCell ref="U13:U14"/>
    <mergeCell ref="V13:V14"/>
    <mergeCell ref="A13:A14"/>
    <mergeCell ref="B13:B14"/>
    <mergeCell ref="K13:K14"/>
    <mergeCell ref="S13:S14"/>
    <mergeCell ref="T15:T17"/>
    <mergeCell ref="U15:U17"/>
    <mergeCell ref="V15:V17"/>
    <mergeCell ref="A15:A17"/>
    <mergeCell ref="B15:B17"/>
    <mergeCell ref="K15:K17"/>
    <mergeCell ref="S15:S17"/>
    <mergeCell ref="T18:T20"/>
    <mergeCell ref="U18:U20"/>
    <mergeCell ref="V18:V20"/>
    <mergeCell ref="B18:B20"/>
    <mergeCell ref="A18:A20"/>
    <mergeCell ref="K18:K20"/>
    <mergeCell ref="S18:S20"/>
  </mergeCells>
  <conditionalFormatting sqref="T10">
    <cfRule type="containsText" dxfId="546" priority="450" operator="containsText" text="Baja">
      <formula>NOT(ISERROR(SEARCH("Baja",T10)))</formula>
    </cfRule>
    <cfRule type="containsText" dxfId="545" priority="434" operator="containsText" text="Baja">
      <formula>NOT(ISERROR(SEARCH("Baja",T10)))</formula>
    </cfRule>
    <cfRule type="containsText" dxfId="544" priority="444" operator="containsText" text="Muy Baja">
      <formula>NOT(ISERROR(SEARCH("Muy Baja",T10)))</formula>
    </cfRule>
    <cfRule type="containsText" dxfId="543" priority="438" operator="containsText" text="Media">
      <formula>NOT(ISERROR(SEARCH("Media",T10)))</formula>
    </cfRule>
    <cfRule type="cellIs" dxfId="542" priority="455" operator="between">
      <formula>0</formula>
      <formula>2</formula>
    </cfRule>
    <cfRule type="containsText" dxfId="541" priority="433" operator="containsText" text="Muy Baja">
      <formula>NOT(ISERROR(SEARCH("Muy Baja",T10)))</formula>
    </cfRule>
    <cfRule type="containsText" dxfId="540" priority="435" operator="containsText" text="Muy Alta">
      <formula>NOT(ISERROR(SEARCH("Muy Alta",T10)))</formula>
    </cfRule>
    <cfRule type="containsText" dxfId="539" priority="437" operator="containsText" text="Alta">
      <formula>NOT(ISERROR(SEARCH("Alta",T10)))</formula>
    </cfRule>
    <cfRule type="containsText" dxfId="538" priority="439" operator="containsText" text="Media">
      <formula>NOT(ISERROR(SEARCH("Media",T10)))</formula>
    </cfRule>
    <cfRule type="containsText" dxfId="537" priority="440" operator="containsText" text="Media">
      <formula>NOT(ISERROR(SEARCH("Media",T10)))</formula>
    </cfRule>
    <cfRule type="containsText" dxfId="536" priority="441" operator="containsText" text="Muy Baja">
      <formula>NOT(ISERROR(SEARCH("Muy Baja",T10)))</formula>
    </cfRule>
    <cfRule type="containsText" dxfId="535" priority="442" operator="containsText" text="Baja">
      <formula>NOT(ISERROR(SEARCH("Baja",T10)))</formula>
    </cfRule>
    <cfRule type="containsText" dxfId="534" priority="443" operator="containsText" text="Muy Baja">
      <formula>NOT(ISERROR(SEARCH("Muy Baja",T10)))</formula>
    </cfRule>
    <cfRule type="containsText" dxfId="533" priority="445" operator="containsText" text="Muy Baja">
      <formula>NOT(ISERROR(SEARCH("Muy Baja",T10)))</formula>
    </cfRule>
    <cfRule type="containsText" dxfId="532" priority="446" operator="containsText" text="Muy Baja'Tabla probabilidad'!">
      <formula>NOT(ISERROR(SEARCH("Muy Baja'Tabla probabilidad'!",T10)))</formula>
    </cfRule>
    <cfRule type="containsText" dxfId="531" priority="447" operator="containsText" text="Muy bajo">
      <formula>NOT(ISERROR(SEARCH("Muy bajo",T10)))</formula>
    </cfRule>
    <cfRule type="containsText" dxfId="530" priority="448" operator="containsText" text="Alta">
      <formula>NOT(ISERROR(SEARCH("Alta",T10)))</formula>
    </cfRule>
    <cfRule type="containsText" dxfId="529" priority="449" operator="containsText" text="Media">
      <formula>NOT(ISERROR(SEARCH("Media",T10)))</formula>
    </cfRule>
    <cfRule type="containsText" dxfId="528" priority="451" operator="containsText" text="Muy baja">
      <formula>NOT(ISERROR(SEARCH("Muy baja",T10)))</formula>
    </cfRule>
    <cfRule type="cellIs" dxfId="527" priority="454" operator="between">
      <formula>1</formula>
      <formula>2</formula>
    </cfRule>
  </conditionalFormatting>
  <conditionalFormatting sqref="T13">
    <cfRule type="containsText" dxfId="526" priority="114" operator="containsText" text="Muy Baja">
      <formula>NOT(ISERROR(SEARCH("Muy Baja",T13)))</formula>
    </cfRule>
    <cfRule type="cellIs" dxfId="525" priority="126" operator="between">
      <formula>0</formula>
      <formula>2</formula>
    </cfRule>
    <cfRule type="containsText" dxfId="524" priority="118" operator="containsText" text="Muy bajo">
      <formula>NOT(ISERROR(SEARCH("Muy bajo",T13)))</formula>
    </cfRule>
    <cfRule type="containsText" dxfId="523" priority="117" operator="containsText" text="Muy Baja'Tabla probabilidad'!">
      <formula>NOT(ISERROR(SEARCH("Muy Baja'Tabla probabilidad'!",T13)))</formula>
    </cfRule>
    <cfRule type="containsText" dxfId="522" priority="116" operator="containsText" text="Muy Baja">
      <formula>NOT(ISERROR(SEARCH("Muy Baja",T13)))</formula>
    </cfRule>
    <cfRule type="containsText" dxfId="521" priority="115" operator="containsText" text="Muy Baja">
      <formula>NOT(ISERROR(SEARCH("Muy Baja",T13)))</formula>
    </cfRule>
    <cfRule type="containsText" dxfId="520" priority="121" operator="containsText" text="Baja">
      <formula>NOT(ISERROR(SEARCH("Baja",T13)))</formula>
    </cfRule>
    <cfRule type="containsText" dxfId="519" priority="120" operator="containsText" text="Media">
      <formula>NOT(ISERROR(SEARCH("Media",T13)))</formula>
    </cfRule>
    <cfRule type="containsText" dxfId="518" priority="119" operator="containsText" text="Alta">
      <formula>NOT(ISERROR(SEARCH("Alta",T13)))</formula>
    </cfRule>
    <cfRule type="containsText" dxfId="517" priority="113" operator="containsText" text="Baja">
      <formula>NOT(ISERROR(SEARCH("Baja",T13)))</formula>
    </cfRule>
    <cfRule type="cellIs" dxfId="516" priority="125" operator="between">
      <formula>1</formula>
      <formula>2</formula>
    </cfRule>
    <cfRule type="containsText" dxfId="515" priority="112" operator="containsText" text="Muy Baja">
      <formula>NOT(ISERROR(SEARCH("Muy Baja",T13)))</formula>
    </cfRule>
    <cfRule type="containsText" dxfId="514" priority="111" operator="containsText" text="Media">
      <formula>NOT(ISERROR(SEARCH("Media",T13)))</formula>
    </cfRule>
    <cfRule type="containsText" dxfId="513" priority="110" operator="containsText" text="Media">
      <formula>NOT(ISERROR(SEARCH("Media",T13)))</formula>
    </cfRule>
    <cfRule type="containsText" dxfId="512" priority="106" operator="containsText" text="Muy Alta">
      <formula>NOT(ISERROR(SEARCH("Muy Alta",T13)))</formula>
    </cfRule>
    <cfRule type="containsText" dxfId="511" priority="109" operator="containsText" text="Media">
      <formula>NOT(ISERROR(SEARCH("Media",T13)))</formula>
    </cfRule>
    <cfRule type="containsText" dxfId="510" priority="108" operator="containsText" text="Alta">
      <formula>NOT(ISERROR(SEARCH("Alta",T13)))</formula>
    </cfRule>
    <cfRule type="containsText" dxfId="509" priority="105" operator="containsText" text="Baja">
      <formula>NOT(ISERROR(SEARCH("Baja",T13)))</formula>
    </cfRule>
    <cfRule type="containsText" dxfId="508" priority="104" operator="containsText" text="Muy Baja">
      <formula>NOT(ISERROR(SEARCH("Muy Baja",T13)))</formula>
    </cfRule>
    <cfRule type="containsText" dxfId="507" priority="122" operator="containsText" text="Muy baja">
      <formula>NOT(ISERROR(SEARCH("Muy baja",T13)))</formula>
    </cfRule>
  </conditionalFormatting>
  <conditionalFormatting sqref="T15">
    <cfRule type="containsText" dxfId="506" priority="12" operator="containsText" text="Media">
      <formula>NOT(ISERROR(SEARCH("Media",T15)))</formula>
    </cfRule>
    <cfRule type="containsText" dxfId="505" priority="21" operator="containsText" text="Alta">
      <formula>NOT(ISERROR(SEARCH("Alta",T15)))</formula>
    </cfRule>
    <cfRule type="containsText" dxfId="504" priority="7" operator="containsText" text="Muy Baja">
      <formula>NOT(ISERROR(SEARCH("Muy Baja",T15)))</formula>
    </cfRule>
    <cfRule type="containsText" dxfId="503" priority="8" operator="containsText" text="Baja">
      <formula>NOT(ISERROR(SEARCH("Baja",T15)))</formula>
    </cfRule>
    <cfRule type="containsText" dxfId="502" priority="9" operator="containsText" text="Muy Alta">
      <formula>NOT(ISERROR(SEARCH("Muy Alta",T15)))</formula>
    </cfRule>
    <cfRule type="containsText" dxfId="501" priority="10" operator="containsText" text="Alta">
      <formula>NOT(ISERROR(SEARCH("Alta",T15)))</formula>
    </cfRule>
    <cfRule type="containsText" dxfId="500" priority="11" operator="containsText" text="Media">
      <formula>NOT(ISERROR(SEARCH("Media",T15)))</formula>
    </cfRule>
    <cfRule type="containsText" dxfId="499" priority="13" operator="containsText" text="Media">
      <formula>NOT(ISERROR(SEARCH("Media",T15)))</formula>
    </cfRule>
    <cfRule type="containsText" dxfId="498" priority="14" operator="containsText" text="Muy Baja">
      <formula>NOT(ISERROR(SEARCH("Muy Baja",T15)))</formula>
    </cfRule>
    <cfRule type="containsText" dxfId="497" priority="15" operator="containsText" text="Baja">
      <formula>NOT(ISERROR(SEARCH("Baja",T15)))</formula>
    </cfRule>
    <cfRule type="containsText" dxfId="496" priority="16" operator="containsText" text="Muy Baja">
      <formula>NOT(ISERROR(SEARCH("Muy Baja",T15)))</formula>
    </cfRule>
    <cfRule type="containsText" dxfId="495" priority="17" operator="containsText" text="Muy Baja">
      <formula>NOT(ISERROR(SEARCH("Muy Baja",T15)))</formula>
    </cfRule>
    <cfRule type="containsText" dxfId="494" priority="18" operator="containsText" text="Muy Baja">
      <formula>NOT(ISERROR(SEARCH("Muy Baja",T15)))</formula>
    </cfRule>
    <cfRule type="containsText" dxfId="493" priority="19" operator="containsText" text="Muy Baja'Tabla probabilidad'!">
      <formula>NOT(ISERROR(SEARCH("Muy Baja'Tabla probabilidad'!",T15)))</formula>
    </cfRule>
    <cfRule type="containsText" dxfId="492" priority="20" operator="containsText" text="Muy bajo">
      <formula>NOT(ISERROR(SEARCH("Muy bajo",T15)))</formula>
    </cfRule>
    <cfRule type="containsText" dxfId="491" priority="22" operator="containsText" text="Media">
      <formula>NOT(ISERROR(SEARCH("Media",T15)))</formula>
    </cfRule>
    <cfRule type="containsText" dxfId="490" priority="23" operator="containsText" text="Baja">
      <formula>NOT(ISERROR(SEARCH("Baja",T15)))</formula>
    </cfRule>
    <cfRule type="containsText" dxfId="489" priority="24" operator="containsText" text="Muy baja">
      <formula>NOT(ISERROR(SEARCH("Muy baja",T15)))</formula>
    </cfRule>
    <cfRule type="cellIs" dxfId="488" priority="27" operator="between">
      <formula>1</formula>
      <formula>2</formula>
    </cfRule>
    <cfRule type="cellIs" dxfId="487" priority="28" operator="between">
      <formula>0</formula>
      <formula>2</formula>
    </cfRule>
  </conditionalFormatting>
  <conditionalFormatting sqref="T18">
    <cfRule type="containsText" dxfId="486" priority="87" operator="containsText" text="Media">
      <formula>NOT(ISERROR(SEARCH("Media",T18)))</formula>
    </cfRule>
    <cfRule type="containsText" dxfId="485" priority="86" operator="containsText" text="Alta">
      <formula>NOT(ISERROR(SEARCH("Alta",T18)))</formula>
    </cfRule>
    <cfRule type="containsText" dxfId="484" priority="85" operator="containsText" text="Muy bajo">
      <formula>NOT(ISERROR(SEARCH("Muy bajo",T18)))</formula>
    </cfRule>
    <cfRule type="containsText" dxfId="483" priority="84" operator="containsText" text="Muy Baja'Tabla probabilidad'!">
      <formula>NOT(ISERROR(SEARCH("Muy Baja'Tabla probabilidad'!",T18)))</formula>
    </cfRule>
    <cfRule type="containsText" dxfId="482" priority="83" operator="containsText" text="Muy Baja">
      <formula>NOT(ISERROR(SEARCH("Muy Baja",T18)))</formula>
    </cfRule>
    <cfRule type="containsText" dxfId="481" priority="71" operator="containsText" text="Muy Baja">
      <formula>NOT(ISERROR(SEARCH("Muy Baja",T18)))</formula>
    </cfRule>
    <cfRule type="containsText" dxfId="480" priority="72" operator="containsText" text="Baja">
      <formula>NOT(ISERROR(SEARCH("Baja",T18)))</formula>
    </cfRule>
    <cfRule type="containsText" dxfId="479" priority="73" operator="containsText" text="Muy Alta">
      <formula>NOT(ISERROR(SEARCH("Muy Alta",T18)))</formula>
    </cfRule>
    <cfRule type="containsText" dxfId="478" priority="75" operator="containsText" text="Alta">
      <formula>NOT(ISERROR(SEARCH("Alta",T18)))</formula>
    </cfRule>
    <cfRule type="containsText" dxfId="477" priority="76" operator="containsText" text="Media">
      <formula>NOT(ISERROR(SEARCH("Media",T18)))</formula>
    </cfRule>
    <cfRule type="containsText" dxfId="476" priority="88" operator="containsText" text="Baja">
      <formula>NOT(ISERROR(SEARCH("Baja",T18)))</formula>
    </cfRule>
    <cfRule type="containsText" dxfId="475" priority="77" operator="containsText" text="Media">
      <formula>NOT(ISERROR(SEARCH("Media",T18)))</formula>
    </cfRule>
    <cfRule type="containsText" dxfId="474" priority="78" operator="containsText" text="Media">
      <formula>NOT(ISERROR(SEARCH("Media",T18)))</formula>
    </cfRule>
    <cfRule type="containsText" dxfId="473" priority="79" operator="containsText" text="Muy Baja">
      <formula>NOT(ISERROR(SEARCH("Muy Baja",T18)))</formula>
    </cfRule>
    <cfRule type="containsText" dxfId="472" priority="80" operator="containsText" text="Baja">
      <formula>NOT(ISERROR(SEARCH("Baja",T18)))</formula>
    </cfRule>
    <cfRule type="containsText" dxfId="471" priority="89" operator="containsText" text="Muy baja">
      <formula>NOT(ISERROR(SEARCH("Muy baja",T18)))</formula>
    </cfRule>
    <cfRule type="cellIs" dxfId="470" priority="92" operator="between">
      <formula>1</formula>
      <formula>2</formula>
    </cfRule>
    <cfRule type="containsText" dxfId="469" priority="82" operator="containsText" text="Muy Baja">
      <formula>NOT(ISERROR(SEARCH("Muy Baja",T18)))</formula>
    </cfRule>
    <cfRule type="containsText" dxfId="468" priority="81" operator="containsText" text="Muy Baja">
      <formula>NOT(ISERROR(SEARCH("Muy Baja",T18)))</formula>
    </cfRule>
    <cfRule type="cellIs" dxfId="467" priority="93" operator="between">
      <formula>0</formula>
      <formula>2</formula>
    </cfRule>
  </conditionalFormatting>
  <conditionalFormatting sqref="T21">
    <cfRule type="containsText" dxfId="466" priority="47" operator="containsText" text="Baja">
      <formula>NOT(ISERROR(SEARCH("Baja",T21)))</formula>
    </cfRule>
    <cfRule type="containsText" dxfId="465" priority="48" operator="containsText" text="Muy Baja">
      <formula>NOT(ISERROR(SEARCH("Muy Baja",T21)))</formula>
    </cfRule>
    <cfRule type="containsText" dxfId="464" priority="49" operator="containsText" text="Muy Baja">
      <formula>NOT(ISERROR(SEARCH("Muy Baja",T21)))</formula>
    </cfRule>
    <cfRule type="containsText" dxfId="463" priority="50" operator="containsText" text="Muy Baja">
      <formula>NOT(ISERROR(SEARCH("Muy Baja",T21)))</formula>
    </cfRule>
    <cfRule type="containsText" dxfId="462" priority="51" operator="containsText" text="Muy Baja'Tabla probabilidad'!">
      <formula>NOT(ISERROR(SEARCH("Muy Baja'Tabla probabilidad'!",T21)))</formula>
    </cfRule>
    <cfRule type="containsText" dxfId="461" priority="52" operator="containsText" text="Muy bajo">
      <formula>NOT(ISERROR(SEARCH("Muy bajo",T21)))</formula>
    </cfRule>
    <cfRule type="containsText" dxfId="460" priority="53" operator="containsText" text="Alta">
      <formula>NOT(ISERROR(SEARCH("Alta",T21)))</formula>
    </cfRule>
    <cfRule type="containsText" dxfId="459" priority="54" operator="containsText" text="Media">
      <formula>NOT(ISERROR(SEARCH("Media",T21)))</formula>
    </cfRule>
    <cfRule type="containsText" dxfId="458" priority="55" operator="containsText" text="Baja">
      <formula>NOT(ISERROR(SEARCH("Baja",T21)))</formula>
    </cfRule>
    <cfRule type="containsText" dxfId="457" priority="56" operator="containsText" text="Muy baja">
      <formula>NOT(ISERROR(SEARCH("Muy baja",T21)))</formula>
    </cfRule>
    <cfRule type="cellIs" dxfId="456" priority="59" operator="between">
      <formula>1</formula>
      <formula>2</formula>
    </cfRule>
    <cfRule type="cellIs" dxfId="455" priority="60" operator="between">
      <formula>0</formula>
      <formula>2</formula>
    </cfRule>
    <cfRule type="containsText" dxfId="454" priority="41" operator="containsText" text="Muy Alta">
      <formula>NOT(ISERROR(SEARCH("Muy Alta",T21)))</formula>
    </cfRule>
    <cfRule type="containsText" dxfId="453" priority="39" operator="containsText" text="Muy Baja">
      <formula>NOT(ISERROR(SEARCH("Muy Baja",T21)))</formula>
    </cfRule>
    <cfRule type="containsText" dxfId="452" priority="40" operator="containsText" text="Baja">
      <formula>NOT(ISERROR(SEARCH("Baja",T21)))</formula>
    </cfRule>
    <cfRule type="containsText" dxfId="451" priority="42" operator="containsText" text="Alta">
      <formula>NOT(ISERROR(SEARCH("Alta",T21)))</formula>
    </cfRule>
    <cfRule type="containsText" dxfId="450" priority="43" operator="containsText" text="Media">
      <formula>NOT(ISERROR(SEARCH("Media",T21)))</formula>
    </cfRule>
    <cfRule type="containsText" dxfId="449" priority="44" operator="containsText" text="Media">
      <formula>NOT(ISERROR(SEARCH("Media",T21)))</formula>
    </cfRule>
    <cfRule type="containsText" dxfId="448" priority="45" operator="containsText" text="Media">
      <formula>NOT(ISERROR(SEARCH("Media",T21)))</formula>
    </cfRule>
    <cfRule type="containsText" dxfId="447" priority="46" operator="containsText" text="Muy Baja">
      <formula>NOT(ISERROR(SEARCH("Muy Baja",T21)))</formula>
    </cfRule>
  </conditionalFormatting>
  <conditionalFormatting sqref="U10">
    <cfRule type="containsText" dxfId="446" priority="429" operator="containsText" text="Alta">
      <formula>NOT(ISERROR(SEARCH("Alta",U10)))</formula>
    </cfRule>
    <cfRule type="containsText" dxfId="445" priority="430" operator="containsText" text="Moderado">
      <formula>NOT(ISERROR(SEARCH("Moderado",U10)))</formula>
    </cfRule>
    <cfRule type="containsText" dxfId="444" priority="432" operator="containsText" text="Leve">
      <formula>NOT(ISERROR(SEARCH("Leve",U10)))</formula>
    </cfRule>
    <cfRule type="containsText" dxfId="443" priority="431" operator="containsText" text="Menor">
      <formula>NOT(ISERROR(SEARCH("Menor",U10)))</formula>
    </cfRule>
    <cfRule type="containsText" dxfId="442" priority="427" operator="containsText" text="Catastrófico">
      <formula>NOT(ISERROR(SEARCH("Catastrófico",U10)))</formula>
    </cfRule>
    <cfRule type="containsText" dxfId="441" priority="428" operator="containsText" text="Mayor">
      <formula>NOT(ISERROR(SEARCH("Mayor",U10)))</formula>
    </cfRule>
  </conditionalFormatting>
  <conditionalFormatting sqref="U13">
    <cfRule type="containsText" dxfId="440" priority="103" operator="containsText" text="Leve">
      <formula>NOT(ISERROR(SEARCH("Leve",U13)))</formula>
    </cfRule>
    <cfRule type="containsText" dxfId="439" priority="101" operator="containsText" text="Moderado">
      <formula>NOT(ISERROR(SEARCH("Moderado",U13)))</formula>
    </cfRule>
    <cfRule type="containsText" dxfId="438" priority="100" operator="containsText" text="Alta">
      <formula>NOT(ISERROR(SEARCH("Alta",U13)))</formula>
    </cfRule>
    <cfRule type="containsText" dxfId="437" priority="99" operator="containsText" text="Mayor">
      <formula>NOT(ISERROR(SEARCH("Mayor",U13)))</formula>
    </cfRule>
    <cfRule type="containsText" dxfId="436" priority="98" operator="containsText" text="Catastrófico">
      <formula>NOT(ISERROR(SEARCH("Catastrófico",U13)))</formula>
    </cfRule>
    <cfRule type="containsText" dxfId="435" priority="102" operator="containsText" text="Menor">
      <formula>NOT(ISERROR(SEARCH("Menor",U13)))</formula>
    </cfRule>
  </conditionalFormatting>
  <conditionalFormatting sqref="U15">
    <cfRule type="containsText" dxfId="434" priority="6" operator="containsText" text="Leve">
      <formula>NOT(ISERROR(SEARCH("Leve",U15)))</formula>
    </cfRule>
    <cfRule type="containsText" dxfId="433" priority="5" operator="containsText" text="Menor">
      <formula>NOT(ISERROR(SEARCH("Menor",U15)))</formula>
    </cfRule>
    <cfRule type="containsText" dxfId="432" priority="4" operator="containsText" text="Moderado">
      <formula>NOT(ISERROR(SEARCH("Moderado",U15)))</formula>
    </cfRule>
    <cfRule type="containsText" dxfId="431" priority="3" operator="containsText" text="Alta">
      <formula>NOT(ISERROR(SEARCH("Alta",U15)))</formula>
    </cfRule>
    <cfRule type="containsText" dxfId="430" priority="2" operator="containsText" text="Mayor">
      <formula>NOT(ISERROR(SEARCH("Mayor",U15)))</formula>
    </cfRule>
    <cfRule type="containsText" dxfId="429" priority="1" operator="containsText" text="Catastrófico">
      <formula>NOT(ISERROR(SEARCH("Catastrófico",U15)))</formula>
    </cfRule>
  </conditionalFormatting>
  <conditionalFormatting sqref="U18">
    <cfRule type="containsText" dxfId="428" priority="70" operator="containsText" text="Leve">
      <formula>NOT(ISERROR(SEARCH("Leve",U18)))</formula>
    </cfRule>
    <cfRule type="containsText" dxfId="427" priority="69" operator="containsText" text="Menor">
      <formula>NOT(ISERROR(SEARCH("Menor",U18)))</formula>
    </cfRule>
    <cfRule type="containsText" dxfId="426" priority="68" operator="containsText" text="Moderado">
      <formula>NOT(ISERROR(SEARCH("Moderado",U18)))</formula>
    </cfRule>
    <cfRule type="containsText" dxfId="425" priority="67" operator="containsText" text="Alta">
      <formula>NOT(ISERROR(SEARCH("Alta",U18)))</formula>
    </cfRule>
    <cfRule type="containsText" dxfId="424" priority="66" operator="containsText" text="Mayor">
      <formula>NOT(ISERROR(SEARCH("Mayor",U18)))</formula>
    </cfRule>
    <cfRule type="containsText" dxfId="423" priority="65" operator="containsText" text="Catastrófico">
      <formula>NOT(ISERROR(SEARCH("Catastrófico",U18)))</formula>
    </cfRule>
  </conditionalFormatting>
  <conditionalFormatting sqref="U21">
    <cfRule type="containsText" dxfId="422" priority="38" operator="containsText" text="Leve">
      <formula>NOT(ISERROR(SEARCH("Leve",U21)))</formula>
    </cfRule>
    <cfRule type="containsText" dxfId="421" priority="36" operator="containsText" text="Moderado">
      <formula>NOT(ISERROR(SEARCH("Moderado",U21)))</formula>
    </cfRule>
    <cfRule type="containsText" dxfId="420" priority="37" operator="containsText" text="Menor">
      <formula>NOT(ISERROR(SEARCH("Menor",U21)))</formula>
    </cfRule>
    <cfRule type="containsText" dxfId="419" priority="35" operator="containsText" text="Alta">
      <formula>NOT(ISERROR(SEARCH("Alta",U21)))</formula>
    </cfRule>
    <cfRule type="containsText" dxfId="418" priority="34" operator="containsText" text="Mayor">
      <formula>NOT(ISERROR(SEARCH("Mayor",U21)))</formula>
    </cfRule>
    <cfRule type="containsText" dxfId="417" priority="33" operator="containsText" text="Catastrófico">
      <formula>NOT(ISERROR(SEARCH("Catastrófico",U21)))</formula>
    </cfRule>
  </conditionalFormatting>
  <conditionalFormatting sqref="V10">
    <cfRule type="containsText" dxfId="416" priority="392" operator="containsText" text="Alto">
      <formula>NOT(ISERROR(SEARCH("Alto",V10)))</formula>
    </cfRule>
    <cfRule type="containsText" dxfId="415" priority="394" operator="containsText" text="Moderado">
      <formula>NOT(ISERROR(SEARCH("Moderado",V10)))</formula>
    </cfRule>
    <cfRule type="containsText" dxfId="414" priority="393" operator="containsText" text="Bajo">
      <formula>NOT(ISERROR(SEARCH("Bajo",V10)))</formula>
    </cfRule>
    <cfRule type="containsText" dxfId="413" priority="391" operator="containsText" text="Extremo">
      <formula>NOT(ISERROR(SEARCH("Extremo",V10)))</formula>
    </cfRule>
  </conditionalFormatting>
  <conditionalFormatting sqref="V13">
    <cfRule type="containsText" dxfId="412" priority="94" operator="containsText" text="Extremo">
      <formula>NOT(ISERROR(SEARCH("Extremo",V13)))</formula>
    </cfRule>
    <cfRule type="containsText" dxfId="411" priority="95" operator="containsText" text="Alto">
      <formula>NOT(ISERROR(SEARCH("Alto",V13)))</formula>
    </cfRule>
    <cfRule type="containsText" dxfId="410" priority="96" operator="containsText" text="Bajo">
      <formula>NOT(ISERROR(SEARCH("Bajo",V13)))</formula>
    </cfRule>
    <cfRule type="containsText" dxfId="409" priority="97" operator="containsText" text="Moderado">
      <formula>NOT(ISERROR(SEARCH("Moderado",V13)))</formula>
    </cfRule>
  </conditionalFormatting>
  <conditionalFormatting sqref="V15">
    <cfRule type="containsText" dxfId="408" priority="229" operator="containsText" text="Moderado">
      <formula>NOT(ISERROR(SEARCH("Moderado",V15)))</formula>
    </cfRule>
    <cfRule type="containsText" dxfId="407" priority="228" operator="containsText" text="Bajo">
      <formula>NOT(ISERROR(SEARCH("Bajo",V15)))</formula>
    </cfRule>
    <cfRule type="containsText" dxfId="406" priority="227" operator="containsText" text="Alto">
      <formula>NOT(ISERROR(SEARCH("Alto",V15)))</formula>
    </cfRule>
    <cfRule type="containsText" dxfId="405" priority="226" operator="containsText" text="Extremo">
      <formula>NOT(ISERROR(SEARCH("Extremo",V15)))</formula>
    </cfRule>
  </conditionalFormatting>
  <conditionalFormatting sqref="V18">
    <cfRule type="containsText" dxfId="404" priority="63" operator="containsText" text="Bajo">
      <formula>NOT(ISERROR(SEARCH("Bajo",V18)))</formula>
    </cfRule>
    <cfRule type="containsText" dxfId="403" priority="61" operator="containsText" text="Extremo">
      <formula>NOT(ISERROR(SEARCH("Extremo",V18)))</formula>
    </cfRule>
    <cfRule type="containsText" dxfId="402" priority="64" operator="containsText" text="Moderado">
      <formula>NOT(ISERROR(SEARCH("Moderado",V18)))</formula>
    </cfRule>
    <cfRule type="containsText" dxfId="401" priority="62" operator="containsText" text="Alto">
      <formula>NOT(ISERROR(SEARCH("Alto",V18)))</formula>
    </cfRule>
  </conditionalFormatting>
  <conditionalFormatting sqref="V21">
    <cfRule type="containsText" dxfId="400" priority="29" operator="containsText" text="Extremo">
      <formula>NOT(ISERROR(SEARCH("Extremo",V21)))</formula>
    </cfRule>
    <cfRule type="containsText" dxfId="399" priority="32" operator="containsText" text="Moderado">
      <formula>NOT(ISERROR(SEARCH("Moderado",V21)))</formula>
    </cfRule>
    <cfRule type="containsText" dxfId="398" priority="31" operator="containsText" text="Bajo">
      <formula>NOT(ISERROR(SEARCH("Bajo",V21)))</formula>
    </cfRule>
    <cfRule type="containsText" dxfId="397" priority="30" operator="containsText" text="Alto">
      <formula>NOT(ISERROR(SEARCH("Alto",V21)))</formula>
    </cfRule>
  </conditionalFormatting>
  <dataValidations count="2">
    <dataValidation allowBlank="1" showInputMessage="1" showErrorMessage="1" prompt="Enunciar cuál es el control" sqref="M10:M12 E10:E12 M18:M19 M21:M22 E14"/>
    <dataValidation type="list" allowBlank="1" showInputMessage="1" showErrorMessage="1" sqref="F10:I23 N10:Q23">
      <formula1>"SI,NO"</formula1>
    </dataValidation>
  </dataValidations>
  <pageMargins left="0.25" right="0.25" top="0.75" bottom="0.75" header="0.3" footer="0.3"/>
  <pageSetup paperSize="8" scale="79" fitToWidth="0"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'!$B$5,T13)))</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'!$B$5,T13)))</xm:f>
            <xm:f>'8- Politicas de admiistracion '!$B$5</xm:f>
            <x14:dxf>
              <font>
                <color rgb="FF9C0006"/>
              </font>
              <fill>
                <patternFill>
                  <bgColor rgb="FFFFC7CE"/>
                </patternFill>
              </fill>
            </x14:dxf>
          </x14:cfRule>
          <xm:sqref>T13</xm:sqref>
        </x14:conditionalFormatting>
        <x14:conditionalFormatting xmlns:xm="http://schemas.microsoft.com/office/excel/2006/main">
          <x14:cfRule type="containsText" priority="25" operator="containsText" id="{1C3ACF0D-EA38-4F5D-B198-1D1FCE53FDAC}">
            <xm:f>NOT(ISERROR(SEARCH('8- Politicas de admiistracion '!$B$5,T15)))</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'!$B$5,T15)))</xm:f>
            <xm:f>'8- Politicas de admiistracion '!$B$5</xm:f>
            <x14:dxf>
              <font>
                <color rgb="FF9C0006"/>
              </font>
              <fill>
                <patternFill>
                  <bgColor rgb="FFFFC7CE"/>
                </patternFill>
              </fill>
            </x14:dxf>
          </x14:cfRule>
          <xm:sqref>T15</xm:sqref>
        </x14:conditionalFormatting>
        <x14:conditionalFormatting xmlns:xm="http://schemas.microsoft.com/office/excel/2006/main">
          <x14:cfRule type="containsText" priority="90" operator="containsText" id="{F9D14A0D-2C98-4763-B51A-88EB6514CCDC}">
            <xm:f>NOT(ISERROR(SEARCH('8- Politicas de admiistracion '!$B$5,T18)))</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'!$B$5,T18)))</xm:f>
            <xm:f>'8- Politicas de admiistracion '!$B$5</xm:f>
            <x14:dxf>
              <font>
                <color rgb="FF9C0006"/>
              </font>
              <fill>
                <patternFill>
                  <bgColor rgb="FFFFC7CE"/>
                </patternFill>
              </fill>
            </x14:dxf>
          </x14:cfRule>
          <xm:sqref>T18</xm:sqref>
        </x14:conditionalFormatting>
        <x14:conditionalFormatting xmlns:xm="http://schemas.microsoft.com/office/excel/2006/main">
          <x14:cfRule type="containsText" priority="57" operator="containsText" id="{E5820F16-6892-4E12-A60A-CE0516F3B9BC}">
            <xm:f>NOT(ISERROR(SEARCH('8- Politicas de admiistracion '!$B$5,T21)))</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'!$B$5,T21)))</xm:f>
            <xm:f>'8- Politicas de admiistracion '!$B$5</xm:f>
            <x14:dxf>
              <font>
                <color rgb="FF9C0006"/>
              </font>
              <fill>
                <patternFill>
                  <bgColor rgb="FFFFC7CE"/>
                </patternFill>
              </fill>
            </x14:dxf>
          </x14:cfRule>
          <xm:sqref>T21</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41"/>
  <sheetViews>
    <sheetView topLeftCell="C6" zoomScale="80" zoomScaleNormal="80" zoomScalePageLayoutView="70" workbookViewId="0">
      <selection activeCell="H10" sqref="H1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24"/>
      <c r="B1" s="524"/>
      <c r="C1" s="524"/>
      <c r="D1" s="524"/>
      <c r="E1" s="524"/>
      <c r="F1" s="518" t="s">
        <v>360</v>
      </c>
      <c r="G1" s="518"/>
      <c r="H1" s="518"/>
      <c r="I1" s="518"/>
      <c r="J1" s="518"/>
      <c r="K1" s="518"/>
      <c r="L1" s="518"/>
      <c r="M1" s="518"/>
      <c r="N1" s="518"/>
      <c r="O1" s="518"/>
      <c r="P1" s="518"/>
      <c r="Q1" s="5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24"/>
      <c r="B2" s="524"/>
      <c r="C2" s="524"/>
      <c r="D2" s="524"/>
      <c r="E2" s="524"/>
      <c r="F2" s="518"/>
      <c r="G2" s="518"/>
      <c r="H2" s="518"/>
      <c r="I2" s="518"/>
      <c r="J2" s="518"/>
      <c r="K2" s="518"/>
      <c r="L2" s="518"/>
      <c r="M2" s="518"/>
      <c r="N2" s="518"/>
      <c r="O2" s="518"/>
      <c r="P2" s="518"/>
      <c r="Q2" s="5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24"/>
      <c r="B3" s="524"/>
      <c r="C3" s="524"/>
      <c r="D3" s="524"/>
      <c r="E3" s="524"/>
      <c r="F3" s="518"/>
      <c r="G3" s="518"/>
      <c r="H3" s="518"/>
      <c r="I3" s="518"/>
      <c r="J3" s="518"/>
      <c r="K3" s="518"/>
      <c r="L3" s="518"/>
      <c r="M3" s="518"/>
      <c r="N3" s="518"/>
      <c r="O3" s="518"/>
      <c r="P3" s="518"/>
      <c r="Q3" s="5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25" t="s">
        <v>264</v>
      </c>
      <c r="B4" s="525"/>
      <c r="C4" s="527" t="s">
        <v>265</v>
      </c>
      <c r="D4" s="528"/>
      <c r="E4" s="528"/>
      <c r="F4" s="528"/>
      <c r="G4" s="528"/>
      <c r="H4" s="528"/>
      <c r="I4" s="528"/>
      <c r="J4" s="528"/>
      <c r="K4" s="528"/>
      <c r="L4" s="528"/>
      <c r="M4" s="528"/>
      <c r="N4" s="528"/>
      <c r="O4" s="528"/>
      <c r="P4" s="528"/>
      <c r="Q4" s="52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25" t="s">
        <v>266</v>
      </c>
      <c r="B5" s="525"/>
      <c r="C5" s="527" t="s">
        <v>267</v>
      </c>
      <c r="D5" s="528"/>
      <c r="E5" s="528"/>
      <c r="F5" s="528"/>
      <c r="G5" s="528"/>
      <c r="H5" s="528"/>
      <c r="I5" s="528"/>
      <c r="J5" s="528"/>
      <c r="K5" s="528"/>
      <c r="L5" s="528"/>
      <c r="M5" s="528"/>
      <c r="N5" s="528"/>
      <c r="O5" s="528"/>
      <c r="P5" s="528"/>
      <c r="Q5" s="52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25" t="s">
        <v>268</v>
      </c>
      <c r="B6" s="525"/>
      <c r="C6" s="530" t="s">
        <v>269</v>
      </c>
      <c r="D6" s="531"/>
      <c r="E6" s="531"/>
      <c r="F6" s="531"/>
      <c r="G6" s="531"/>
      <c r="H6" s="531"/>
      <c r="I6" s="531"/>
      <c r="J6" s="531"/>
      <c r="K6" s="531"/>
      <c r="L6" s="531"/>
      <c r="M6" s="531"/>
      <c r="N6" s="531"/>
      <c r="O6" s="531"/>
      <c r="P6" s="531"/>
      <c r="Q6" s="53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21" t="s">
        <v>361</v>
      </c>
      <c r="B7" s="521"/>
      <c r="C7" s="521"/>
      <c r="D7" s="521"/>
      <c r="E7" s="521"/>
      <c r="F7" s="521" t="s">
        <v>285</v>
      </c>
      <c r="G7" s="521"/>
      <c r="H7" s="521"/>
      <c r="I7" s="89"/>
      <c r="J7" s="522" t="s">
        <v>362</v>
      </c>
      <c r="K7" s="522"/>
      <c r="L7" s="522"/>
      <c r="M7" s="522"/>
      <c r="N7" s="52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90" t="s">
        <v>275</v>
      </c>
      <c r="B8" s="486" t="s">
        <v>326</v>
      </c>
      <c r="C8" s="533" t="s">
        <v>277</v>
      </c>
      <c r="D8" s="526" t="s">
        <v>287</v>
      </c>
      <c r="E8" s="486" t="s">
        <v>271</v>
      </c>
      <c r="F8" s="519" t="s">
        <v>363</v>
      </c>
      <c r="G8" s="519" t="s">
        <v>364</v>
      </c>
      <c r="H8" s="519" t="s">
        <v>365</v>
      </c>
      <c r="I8" s="90"/>
      <c r="J8" s="519" t="s">
        <v>366</v>
      </c>
      <c r="K8" s="519" t="s">
        <v>367</v>
      </c>
      <c r="L8" s="519" t="s">
        <v>368</v>
      </c>
      <c r="M8" s="519" t="s">
        <v>369</v>
      </c>
      <c r="N8" s="519" t="s">
        <v>370</v>
      </c>
      <c r="O8" s="519" t="s">
        <v>371</v>
      </c>
      <c r="P8" s="519" t="s">
        <v>372</v>
      </c>
      <c r="Q8" s="519" t="s">
        <v>373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c r="A9" s="490"/>
      <c r="B9" s="486"/>
      <c r="C9" s="534"/>
      <c r="D9" s="523"/>
      <c r="E9" s="486"/>
      <c r="F9" s="520"/>
      <c r="G9" s="520"/>
      <c r="H9" s="520"/>
      <c r="I9" s="91"/>
      <c r="J9" s="520"/>
      <c r="K9" s="520"/>
      <c r="L9" s="520"/>
      <c r="M9" s="520"/>
      <c r="N9" s="520"/>
      <c r="O9" s="520"/>
      <c r="P9" s="520"/>
      <c r="Q9" s="5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225" customHeight="1">
      <c r="A10" s="286">
        <f>'5-. Identificación de Riesgos'!A10</f>
        <v>1</v>
      </c>
      <c r="B10" s="207" t="str">
        <f>'5-. Identificación de Riesgos'!B10</f>
        <v xml:space="preserve">Entrega de información inexacta o desactualizada a usuarios  y partes interesadas </v>
      </c>
      <c r="C10" s="286" t="str">
        <f>'5-. Identificación de Riesgos'!C10</f>
        <v xml:space="preserve"> Registro errado o incompleto de la información solicitada y/o entregada de las propuestas de reordenamiento.</v>
      </c>
      <c r="D10" s="286" t="s">
        <v>292</v>
      </c>
      <c r="E10" s="43" t="str">
        <f>'5-. Identificación de Riesgos'!D10</f>
        <v>1. Información estadística errada o insuficiente.</v>
      </c>
      <c r="F10" s="287" t="str">
        <f>'5-. Identificación de Riesgos'!H10</f>
        <v>Baja - 2</v>
      </c>
      <c r="G10" s="286" t="str">
        <f>'5-. Identificación de Riesgos'!M10</f>
        <v>Leve - 1</v>
      </c>
      <c r="H10" s="286" t="str">
        <f>'5-. Identificación de Riesgos'!N10</f>
        <v>Bajo - 2</v>
      </c>
      <c r="I10" s="92"/>
      <c r="J10" s="288" t="str">
        <f>'6. Valoración Controles'!T10</f>
        <v>Muy Baja - 1</v>
      </c>
      <c r="K10" s="288" t="str">
        <f>'6. Valoración Controles'!U10</f>
        <v>Leve - 1</v>
      </c>
      <c r="L10" s="289" t="e">
        <f>AVERAGE(#REF!)</f>
        <v>#REF!</v>
      </c>
      <c r="M10" s="207" t="str">
        <f>'6. Valoración Controles'!V10</f>
        <v>Bajo - 1</v>
      </c>
      <c r="N10" s="207" t="s">
        <v>384</v>
      </c>
      <c r="O10" s="207" t="s">
        <v>375</v>
      </c>
      <c r="P10" s="207" t="s">
        <v>376</v>
      </c>
      <c r="Q10" s="207" t="s">
        <v>377</v>
      </c>
    </row>
    <row r="11" spans="1:269" ht="216.75" customHeight="1">
      <c r="A11" s="286">
        <f>'5-. Identificación de Riesgos'!A13</f>
        <v>2</v>
      </c>
      <c r="B11" s="207" t="str">
        <f>'5-. Identificación de Riesgos'!B13</f>
        <v>Desacierto</v>
      </c>
      <c r="C11" s="286" t="str">
        <f>'5-. Identificación de Riesgos'!C13</f>
        <v>Equivocación o error en la toma de decisiones, respecto a las acciones adoptadas para reordenar o descongestionar el aparato de justicia causada por información estadística errada o insuficiente desgaste administrativo.</v>
      </c>
      <c r="D11" s="286" t="s">
        <v>292</v>
      </c>
      <c r="E11" s="43" t="str">
        <f>'5-. Identificación de Riesgos'!D13</f>
        <v>1. Información estadística errada o insuficiente.</v>
      </c>
      <c r="F11" s="287" t="str">
        <f>'5-. Identificación de Riesgos'!H13</f>
        <v>Muy Baja - 1</v>
      </c>
      <c r="G11" s="286" t="str">
        <f>'5-. Identificación de Riesgos'!M13</f>
        <v>Menor - 2</v>
      </c>
      <c r="H11" s="286" t="str">
        <f>'5-. Identificación de Riesgos'!N13</f>
        <v>Bajo - 2</v>
      </c>
      <c r="I11" s="92"/>
      <c r="J11" s="290" t="str">
        <f>'6. Valoración Controles'!T13</f>
        <v>Muy Baja - 1</v>
      </c>
      <c r="K11" s="290" t="str">
        <f>'6. Valoración Controles'!U13</f>
        <v>Menor - 2</v>
      </c>
      <c r="L11" s="291" t="e">
        <f>AVERAGE(#REF!)</f>
        <v>#REF!</v>
      </c>
      <c r="M11" s="98" t="str">
        <f>'6. Valoración Controles'!V13</f>
        <v>Bajo - 2</v>
      </c>
      <c r="N11" s="207" t="s">
        <v>384</v>
      </c>
      <c r="O11" s="207" t="s">
        <v>378</v>
      </c>
      <c r="P11" s="207" t="s">
        <v>379</v>
      </c>
      <c r="Q11" s="207" t="s">
        <v>377</v>
      </c>
    </row>
    <row r="12" spans="1:269" ht="57.75" customHeight="1">
      <c r="A12" s="511">
        <f>'5-. Identificación de Riesgos'!A15</f>
        <v>3</v>
      </c>
      <c r="B12" s="460" t="str">
        <f>'5-. Identificación de Riesgos'!B15</f>
        <v xml:space="preserve">Recibir dádivas o beneficios a nombre propio o de terceros para, no entregar o entregar información privilegiada o confidencial </v>
      </c>
      <c r="C12" s="511" t="str">
        <f>'5-. Identificación de Riesgos'!C15</f>
        <v xml:space="preserve">Posibilidad de actos indebidos de  los servidores judiciales debido a  la carencia en transparencia, etica y valores </v>
      </c>
      <c r="D12" s="511" t="s">
        <v>292</v>
      </c>
      <c r="E12" s="43" t="str">
        <f>'5-. Identificación de Riesgos'!D15</f>
        <v xml:space="preserve">1.Insuficientes programas de capacitación para la toma de conciencia debido al desconocimiento de l ley antisoborno (ISO 37001:2016), Plan Anticorrupción y  de los  valores y principios propios de la entidad.
</v>
      </c>
      <c r="F12" s="514" t="str">
        <f>'5-. Identificación de Riesgos'!H15</f>
        <v>Muy Baja - 1</v>
      </c>
      <c r="G12" s="511" t="str">
        <f>'5-. Identificación de Riesgos'!M15</f>
        <v>Mayor - 4</v>
      </c>
      <c r="H12" s="511" t="str">
        <f>'5-. Identificación de Riesgos'!N15</f>
        <v>Alto  - 4</v>
      </c>
      <c r="I12" s="92"/>
      <c r="J12" s="512" t="str">
        <f>'6. Valoración Controles'!T15</f>
        <v>Muy Baja - 1</v>
      </c>
      <c r="K12" s="512" t="str">
        <f>'6. Valoración Controles'!U15</f>
        <v>Mayor - 4</v>
      </c>
      <c r="L12" s="516" t="e">
        <f>AVERAGE(#REF!)</f>
        <v>#REF!</v>
      </c>
      <c r="M12" s="460" t="str">
        <f>'6. Valoración Controles'!V15</f>
        <v>Alto  - 4</v>
      </c>
      <c r="N12" s="460" t="s">
        <v>449</v>
      </c>
      <c r="O12" s="460" t="s">
        <v>380</v>
      </c>
      <c r="P12" s="511" t="s">
        <v>381</v>
      </c>
      <c r="Q12" s="511" t="s">
        <v>377</v>
      </c>
    </row>
    <row r="13" spans="1:269" ht="60" customHeight="1">
      <c r="A13" s="464"/>
      <c r="B13" s="460"/>
      <c r="C13" s="464"/>
      <c r="D13" s="464"/>
      <c r="E13" s="43" t="str">
        <f>'5-. Identificación de Riesgos'!D16</f>
        <v>2.Deficiencia de  controles en el trámite  de los documentos</v>
      </c>
      <c r="F13" s="510"/>
      <c r="G13" s="515"/>
      <c r="H13" s="464"/>
      <c r="I13" s="92"/>
      <c r="J13" s="512"/>
      <c r="K13" s="512"/>
      <c r="L13" s="516"/>
      <c r="M13" s="460"/>
      <c r="N13" s="460"/>
      <c r="O13" s="460"/>
      <c r="P13" s="464"/>
      <c r="Q13" s="464"/>
    </row>
    <row r="14" spans="1:269" ht="30">
      <c r="A14" s="464"/>
      <c r="B14" s="460"/>
      <c r="C14" s="464"/>
      <c r="D14" s="464"/>
      <c r="E14" s="43" t="str">
        <f>'5-. Identificación de Riesgos'!D17</f>
        <v xml:space="preserve">3. No aplicación adecuada de los procedimientos de control </v>
      </c>
      <c r="F14" s="510"/>
      <c r="G14" s="515"/>
      <c r="H14" s="464"/>
      <c r="I14" s="92"/>
      <c r="J14" s="512"/>
      <c r="K14" s="512"/>
      <c r="L14" s="516"/>
      <c r="M14" s="460"/>
      <c r="N14" s="460"/>
      <c r="O14" s="460"/>
      <c r="P14" s="464"/>
      <c r="Q14" s="464"/>
    </row>
    <row r="15" spans="1:269">
      <c r="A15" s="464"/>
      <c r="B15" s="460"/>
      <c r="C15" s="464"/>
      <c r="D15" s="464"/>
      <c r="E15" s="43" t="e">
        <f>'5-. Identificación de Riesgos'!#REF!</f>
        <v>#REF!</v>
      </c>
      <c r="F15" s="510"/>
      <c r="G15" s="515"/>
      <c r="H15" s="464"/>
      <c r="I15" s="92"/>
      <c r="J15" s="512"/>
      <c r="K15" s="512"/>
      <c r="L15" s="516"/>
      <c r="M15" s="460"/>
      <c r="N15" s="460"/>
      <c r="O15" s="460"/>
      <c r="P15" s="464"/>
      <c r="Q15" s="464"/>
    </row>
    <row r="16" spans="1:269" ht="45" customHeight="1">
      <c r="A16" s="464"/>
      <c r="B16" s="460"/>
      <c r="C16" s="464"/>
      <c r="D16" s="464"/>
      <c r="E16" s="43" t="e">
        <f>'5-. Identificación de Riesgos'!#REF!</f>
        <v>#REF!</v>
      </c>
      <c r="F16" s="510"/>
      <c r="G16" s="515"/>
      <c r="H16" s="464"/>
      <c r="I16" s="92"/>
      <c r="J16" s="512"/>
      <c r="K16" s="512"/>
      <c r="L16" s="516"/>
      <c r="M16" s="460"/>
      <c r="N16" s="460"/>
      <c r="O16" s="460"/>
      <c r="P16" s="464"/>
      <c r="Q16" s="464"/>
    </row>
    <row r="17" spans="1:17">
      <c r="A17" s="464"/>
      <c r="B17" s="460"/>
      <c r="C17" s="464"/>
      <c r="D17" s="464"/>
      <c r="E17" s="43" t="e">
        <f>'5-. Identificación de Riesgos'!#REF!</f>
        <v>#REF!</v>
      </c>
      <c r="F17" s="510"/>
      <c r="G17" s="515"/>
      <c r="H17" s="464"/>
      <c r="I17" s="92"/>
      <c r="J17" s="512"/>
      <c r="K17" s="512"/>
      <c r="L17" s="516"/>
      <c r="M17" s="460"/>
      <c r="N17" s="460"/>
      <c r="O17" s="460"/>
      <c r="P17" s="464"/>
      <c r="Q17" s="464"/>
    </row>
    <row r="18" spans="1:17" hidden="1">
      <c r="A18" s="464"/>
      <c r="B18" s="460"/>
      <c r="C18" s="464"/>
      <c r="D18" s="464"/>
      <c r="E18" s="43" t="e">
        <f>'5-. Identificación de Riesgos'!#REF!</f>
        <v>#REF!</v>
      </c>
      <c r="F18" s="510"/>
      <c r="G18" s="515"/>
      <c r="H18" s="464"/>
      <c r="I18" s="92"/>
      <c r="J18" s="512"/>
      <c r="K18" s="512"/>
      <c r="L18" s="516"/>
      <c r="M18" s="460"/>
      <c r="N18" s="460"/>
      <c r="O18" s="460"/>
      <c r="P18" s="464"/>
      <c r="Q18" s="464"/>
    </row>
    <row r="19" spans="1:17" hidden="1">
      <c r="A19" s="464"/>
      <c r="B19" s="460"/>
      <c r="C19" s="464"/>
      <c r="D19" s="464"/>
      <c r="E19" s="43" t="e">
        <f>'5-. Identificación de Riesgos'!#REF!</f>
        <v>#REF!</v>
      </c>
      <c r="F19" s="510"/>
      <c r="G19" s="515"/>
      <c r="H19" s="464"/>
      <c r="I19" s="92"/>
      <c r="J19" s="512"/>
      <c r="K19" s="512"/>
      <c r="L19" s="516"/>
      <c r="M19" s="460"/>
      <c r="N19" s="460"/>
      <c r="O19" s="460"/>
      <c r="P19" s="464"/>
      <c r="Q19" s="464"/>
    </row>
    <row r="20" spans="1:17" hidden="1">
      <c r="A20" s="464"/>
      <c r="B20" s="460"/>
      <c r="C20" s="464"/>
      <c r="D20" s="464"/>
      <c r="E20" s="43" t="e">
        <f>'5-. Identificación de Riesgos'!#REF!</f>
        <v>#REF!</v>
      </c>
      <c r="F20" s="510"/>
      <c r="G20" s="515"/>
      <c r="H20" s="464"/>
      <c r="I20" s="92"/>
      <c r="J20" s="512"/>
      <c r="K20" s="512"/>
      <c r="L20" s="516"/>
      <c r="M20" s="460"/>
      <c r="N20" s="460"/>
      <c r="O20" s="460"/>
      <c r="P20" s="464"/>
      <c r="Q20" s="464"/>
    </row>
    <row r="21" spans="1:17" hidden="1">
      <c r="A21" s="464"/>
      <c r="B21" s="511"/>
      <c r="C21" s="464"/>
      <c r="D21" s="464"/>
      <c r="E21" s="43" t="e">
        <f>'5-. Identificación de Riesgos'!#REF!</f>
        <v>#REF!</v>
      </c>
      <c r="F21" s="510"/>
      <c r="G21" s="515"/>
      <c r="H21" s="464"/>
      <c r="I21" s="93"/>
      <c r="J21" s="513"/>
      <c r="K21" s="513"/>
      <c r="L21" s="517"/>
      <c r="M21" s="511"/>
      <c r="N21" s="511"/>
      <c r="O21" s="511"/>
      <c r="P21" s="464"/>
      <c r="Q21" s="464"/>
    </row>
    <row r="22" spans="1:17" ht="121.5" customHeight="1">
      <c r="A22" s="511">
        <f>'5-. Identificación de Riesgos'!A18</f>
        <v>4</v>
      </c>
      <c r="B22" s="511" t="str">
        <f>'5-. Identificación de Riesgos'!B18</f>
        <v>Incumplimiento o demora en entrega de Documentos (Propuestas, Respuestas  a Peticiones, Informes</v>
      </c>
      <c r="C22" s="511" t="s">
        <v>292</v>
      </c>
      <c r="D22" s="43" t="str">
        <f>'5-. Identificación de Riesgos'!C18</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22" s="514">
        <f>'5-. Identificación de Riesgos'!G18</f>
        <v>0.2</v>
      </c>
      <c r="F22" s="514" t="str">
        <f>'5-. Identificación de Riesgos'!H18</f>
        <v>Media - 3</v>
      </c>
      <c r="G22" s="511" t="str">
        <f>'5-. Identificación de Riesgos'!M18</f>
        <v>Menor - 2</v>
      </c>
      <c r="H22" s="511" t="str">
        <f>'5-. Identificación de Riesgos'!N18</f>
        <v>Moderado - 6</v>
      </c>
      <c r="I22" s="512">
        <f>'6. Valoración Controles'!S18</f>
        <v>0.35</v>
      </c>
      <c r="J22" s="512" t="str">
        <f>'6. Valoración Controles'!T18</f>
        <v>Muy Baja - 1</v>
      </c>
      <c r="K22" s="512" t="str">
        <f>'6. Valoración Controles'!U18</f>
        <v>Mayor - 4</v>
      </c>
      <c r="L22" s="460" t="str">
        <f>'6. Valoración Controles'!U18</f>
        <v>Mayor - 4</v>
      </c>
      <c r="M22" s="460" t="str">
        <f>'6. Valoración Controles'!V18</f>
        <v>Alto  - 4</v>
      </c>
      <c r="N22" s="460" t="s">
        <v>449</v>
      </c>
      <c r="O22" s="460" t="s">
        <v>382</v>
      </c>
      <c r="P22" s="511" t="s">
        <v>383</v>
      </c>
      <c r="Q22" s="511" t="s">
        <v>377</v>
      </c>
    </row>
    <row r="23" spans="1:17" ht="43.15" customHeight="1">
      <c r="A23" s="464"/>
      <c r="B23" s="464"/>
      <c r="C23" s="464"/>
      <c r="D23" s="43">
        <f>'5-. Identificación de Riesgos'!C19</f>
        <v>0</v>
      </c>
      <c r="E23" s="510"/>
      <c r="F23" s="510"/>
      <c r="G23" s="515"/>
      <c r="H23" s="464"/>
      <c r="I23" s="512"/>
      <c r="J23" s="512"/>
      <c r="K23" s="512"/>
      <c r="L23" s="460"/>
      <c r="M23" s="460"/>
      <c r="N23" s="460"/>
      <c r="O23" s="460"/>
      <c r="P23" s="464"/>
      <c r="Q23" s="464"/>
    </row>
    <row r="24" spans="1:17" ht="14.45" customHeight="1">
      <c r="A24" s="464"/>
      <c r="B24" s="464"/>
      <c r="C24" s="464"/>
      <c r="D24" s="43">
        <f>'5-. Identificación de Riesgos'!C20</f>
        <v>0</v>
      </c>
      <c r="E24" s="510"/>
      <c r="F24" s="510"/>
      <c r="G24" s="515"/>
      <c r="H24" s="464"/>
      <c r="I24" s="512"/>
      <c r="J24" s="512"/>
      <c r="K24" s="512"/>
      <c r="L24" s="460"/>
      <c r="M24" s="460"/>
      <c r="N24" s="460"/>
      <c r="O24" s="460"/>
      <c r="P24" s="464"/>
      <c r="Q24" s="464"/>
    </row>
    <row r="25" spans="1:17">
      <c r="A25" s="464"/>
      <c r="B25" s="464"/>
      <c r="C25" s="464"/>
      <c r="D25" s="43" t="e">
        <f>'5-. Identificación de Riesgos'!#REF!</f>
        <v>#REF!</v>
      </c>
      <c r="E25" s="510"/>
      <c r="F25" s="510"/>
      <c r="G25" s="515"/>
      <c r="H25" s="464"/>
      <c r="I25" s="512"/>
      <c r="J25" s="512"/>
      <c r="K25" s="512"/>
      <c r="L25" s="460"/>
      <c r="M25" s="460"/>
      <c r="N25" s="460"/>
      <c r="O25" s="460"/>
      <c r="P25" s="464"/>
      <c r="Q25" s="464"/>
    </row>
    <row r="26" spans="1:17" ht="14.45" customHeight="1">
      <c r="A26" s="464"/>
      <c r="B26" s="464"/>
      <c r="C26" s="464"/>
      <c r="D26" s="43">
        <f>'5-. Identificación de Riesgos'!C21</f>
        <v>0</v>
      </c>
      <c r="E26" s="510"/>
      <c r="F26" s="510"/>
      <c r="G26" s="515"/>
      <c r="H26" s="464"/>
      <c r="I26" s="512"/>
      <c r="J26" s="512"/>
      <c r="K26" s="512"/>
      <c r="L26" s="460"/>
      <c r="M26" s="460"/>
      <c r="N26" s="460"/>
      <c r="O26" s="460"/>
      <c r="P26" s="464"/>
      <c r="Q26" s="464"/>
    </row>
    <row r="27" spans="1:17" ht="14.45" customHeight="1">
      <c r="A27" s="464"/>
      <c r="B27" s="464"/>
      <c r="C27" s="464"/>
      <c r="D27" s="43" t="e">
        <f>'5-. Identificación de Riesgos'!#REF!</f>
        <v>#REF!</v>
      </c>
      <c r="E27" s="510"/>
      <c r="F27" s="510"/>
      <c r="G27" s="515"/>
      <c r="H27" s="464"/>
      <c r="I27" s="512"/>
      <c r="J27" s="512"/>
      <c r="K27" s="512"/>
      <c r="L27" s="460"/>
      <c r="M27" s="460"/>
      <c r="N27" s="460"/>
      <c r="O27" s="460"/>
      <c r="P27" s="464"/>
      <c r="Q27" s="464"/>
    </row>
    <row r="28" spans="1:17" ht="14.45" customHeight="1">
      <c r="A28" s="464"/>
      <c r="B28" s="464"/>
      <c r="C28" s="464"/>
      <c r="D28" s="43" t="e">
        <f>'5-. Identificación de Riesgos'!#REF!</f>
        <v>#REF!</v>
      </c>
      <c r="E28" s="510"/>
      <c r="F28" s="510"/>
      <c r="G28" s="515"/>
      <c r="H28" s="464"/>
      <c r="I28" s="512"/>
      <c r="J28" s="512"/>
      <c r="K28" s="512"/>
      <c r="L28" s="460"/>
      <c r="M28" s="460"/>
      <c r="N28" s="460"/>
      <c r="O28" s="460"/>
      <c r="P28" s="464"/>
      <c r="Q28" s="464"/>
    </row>
    <row r="29" spans="1:17">
      <c r="A29" s="464"/>
      <c r="B29" s="464"/>
      <c r="C29" s="464"/>
      <c r="D29" s="43" t="e">
        <f>'5-. Identificación de Riesgos'!#REF!</f>
        <v>#REF!</v>
      </c>
      <c r="E29" s="510"/>
      <c r="F29" s="510"/>
      <c r="G29" s="515"/>
      <c r="H29" s="464"/>
      <c r="I29" s="512"/>
      <c r="J29" s="512"/>
      <c r="K29" s="512"/>
      <c r="L29" s="460"/>
      <c r="M29" s="460"/>
      <c r="N29" s="460"/>
      <c r="O29" s="460"/>
      <c r="P29" s="464"/>
      <c r="Q29" s="464"/>
    </row>
    <row r="30" spans="1:17">
      <c r="A30" s="464"/>
      <c r="B30" s="464"/>
      <c r="C30" s="464"/>
      <c r="D30" s="43" t="e">
        <f>'5-. Identificación de Riesgos'!#REF!</f>
        <v>#REF!</v>
      </c>
      <c r="E30" s="510"/>
      <c r="F30" s="510"/>
      <c r="G30" s="515"/>
      <c r="H30" s="464"/>
      <c r="I30" s="512"/>
      <c r="J30" s="512"/>
      <c r="K30" s="512"/>
      <c r="L30" s="460"/>
      <c r="M30" s="460"/>
      <c r="N30" s="460"/>
      <c r="O30" s="460"/>
      <c r="P30" s="464"/>
      <c r="Q30" s="464"/>
    </row>
    <row r="31" spans="1:17">
      <c r="A31" s="464"/>
      <c r="B31" s="464"/>
      <c r="C31" s="464"/>
      <c r="D31" s="43" t="e">
        <f>'5-. Identificación de Riesgos'!#REF!</f>
        <v>#REF!</v>
      </c>
      <c r="E31" s="510"/>
      <c r="F31" s="510"/>
      <c r="G31" s="515"/>
      <c r="H31" s="464"/>
      <c r="I31" s="513"/>
      <c r="J31" s="513"/>
      <c r="K31" s="513"/>
      <c r="L31" s="511"/>
      <c r="M31" s="511"/>
      <c r="N31" s="511"/>
      <c r="O31" s="511"/>
      <c r="P31" s="464"/>
      <c r="Q31" s="464"/>
    </row>
    <row r="32" spans="1:17" ht="87" customHeight="1">
      <c r="A32" s="511">
        <f>'5-. Identificación de Riesgos'!A22</f>
        <v>5</v>
      </c>
      <c r="B32" s="511" t="str">
        <f>'5-. Identificación de Riesgos'!B22</f>
        <v>Ofrecer, prometer, entregar, aceptar o solicitar una ventaja indebida para buscar agilizar la creación de cargos,  traslados,  transformación  o  supresión de cargos o   en busca de un beneficio propio o de terceros</v>
      </c>
      <c r="C32" s="511" t="s">
        <v>292</v>
      </c>
      <c r="D32" s="43" t="str">
        <f>'5-. Identificación de Riesgos'!C22</f>
        <v xml:space="preserve">Manejo inadecuado de la información para  favorecer a terceros en la creación de cargos,  traslados,  transformación  o  supresión de cargos o   en busca de un beneficio propio o de tercero </v>
      </c>
      <c r="E32" s="514">
        <f>'5-. Identificación de Riesgos'!G22</f>
        <v>0</v>
      </c>
      <c r="F32" s="514" t="str">
        <f>'5-. Identificación de Riesgos'!H22</f>
        <v>Muy Baja - 1</v>
      </c>
      <c r="G32" s="535" t="str">
        <f>'5-. Identificación de Riesgos'!M22</f>
        <v>Mayor - 4</v>
      </c>
      <c r="H32" s="511" t="str">
        <f>'5-. Identificación de Riesgos'!N22</f>
        <v>Alto  - 4</v>
      </c>
      <c r="I32" s="512">
        <f>'6. Valoración Controles'!S21</f>
        <v>0.35</v>
      </c>
      <c r="J32" s="512" t="str">
        <f>'6. Valoración Controles'!T21</f>
        <v>Baja - 2</v>
      </c>
      <c r="K32" s="512" t="str">
        <f>'6. Valoración Controles'!U21</f>
        <v>Menor - 2</v>
      </c>
      <c r="L32" s="460" t="str">
        <f>'6. Valoración Controles'!U21</f>
        <v>Menor - 2</v>
      </c>
      <c r="M32" s="460" t="str">
        <f>'6. Valoración Controles'!V21</f>
        <v>Moderado - 4</v>
      </c>
      <c r="N32" s="460" t="s">
        <v>384</v>
      </c>
      <c r="O32" s="460" t="s">
        <v>380</v>
      </c>
      <c r="P32" s="511" t="s">
        <v>381</v>
      </c>
      <c r="Q32" s="511" t="s">
        <v>377</v>
      </c>
    </row>
    <row r="33" spans="1:17">
      <c r="A33" s="464"/>
      <c r="B33" s="464"/>
      <c r="C33" s="464"/>
      <c r="D33" s="43">
        <f>'5-. Identificación de Riesgos'!C23</f>
        <v>0</v>
      </c>
      <c r="E33" s="510"/>
      <c r="F33" s="510"/>
      <c r="G33" s="536"/>
      <c r="H33" s="464"/>
      <c r="I33" s="512"/>
      <c r="J33" s="512"/>
      <c r="K33" s="512"/>
      <c r="L33" s="460"/>
      <c r="M33" s="460"/>
      <c r="N33" s="460"/>
      <c r="O33" s="460"/>
      <c r="P33" s="464"/>
      <c r="Q33" s="464"/>
    </row>
    <row r="34" spans="1:17">
      <c r="A34" s="464"/>
      <c r="B34" s="464"/>
      <c r="C34" s="464"/>
      <c r="D34" s="43">
        <f>'5-. Identificación de Riesgos'!C24</f>
        <v>0</v>
      </c>
      <c r="E34" s="510"/>
      <c r="F34" s="510"/>
      <c r="G34" s="536"/>
      <c r="H34" s="464"/>
      <c r="I34" s="512"/>
      <c r="J34" s="512"/>
      <c r="K34" s="512"/>
      <c r="L34" s="460"/>
      <c r="M34" s="460"/>
      <c r="N34" s="460"/>
      <c r="O34" s="460"/>
      <c r="P34" s="464"/>
      <c r="Q34" s="464"/>
    </row>
    <row r="35" spans="1:17">
      <c r="A35" s="464"/>
      <c r="B35" s="464"/>
      <c r="C35" s="464"/>
      <c r="D35" s="43" t="e">
        <f>'5-. Identificación de Riesgos'!#REF!</f>
        <v>#REF!</v>
      </c>
      <c r="E35" s="510"/>
      <c r="F35" s="510"/>
      <c r="G35" s="536"/>
      <c r="H35" s="464"/>
      <c r="I35" s="512"/>
      <c r="J35" s="512"/>
      <c r="K35" s="512"/>
      <c r="L35" s="460"/>
      <c r="M35" s="460"/>
      <c r="N35" s="460"/>
      <c r="O35" s="460"/>
      <c r="P35" s="464"/>
      <c r="Q35" s="464"/>
    </row>
    <row r="36" spans="1:17">
      <c r="A36" s="464"/>
      <c r="B36" s="464"/>
      <c r="C36" s="464"/>
      <c r="D36" s="43" t="e">
        <f>'5-. Identificación de Riesgos'!#REF!</f>
        <v>#REF!</v>
      </c>
      <c r="E36" s="510"/>
      <c r="F36" s="510"/>
      <c r="G36" s="536"/>
      <c r="H36" s="464"/>
      <c r="I36" s="512"/>
      <c r="J36" s="512"/>
      <c r="K36" s="512"/>
      <c r="L36" s="460"/>
      <c r="M36" s="460"/>
      <c r="N36" s="460"/>
      <c r="O36" s="460"/>
      <c r="P36" s="464"/>
      <c r="Q36" s="464"/>
    </row>
    <row r="37" spans="1:17">
      <c r="A37" s="464"/>
      <c r="B37" s="464"/>
      <c r="C37" s="464"/>
      <c r="D37" s="43" t="e">
        <f>'5-. Identificación de Riesgos'!#REF!</f>
        <v>#REF!</v>
      </c>
      <c r="E37" s="510"/>
      <c r="F37" s="510"/>
      <c r="G37" s="536"/>
      <c r="H37" s="464"/>
      <c r="I37" s="512"/>
      <c r="J37" s="512"/>
      <c r="K37" s="512"/>
      <c r="L37" s="460"/>
      <c r="M37" s="460"/>
      <c r="N37" s="460"/>
      <c r="O37" s="460"/>
      <c r="P37" s="464"/>
      <c r="Q37" s="464"/>
    </row>
    <row r="38" spans="1:17">
      <c r="A38" s="464"/>
      <c r="B38" s="464"/>
      <c r="C38" s="464"/>
      <c r="D38" s="43" t="e">
        <f>'5-. Identificación de Riesgos'!#REF!</f>
        <v>#REF!</v>
      </c>
      <c r="E38" s="510"/>
      <c r="F38" s="510"/>
      <c r="G38" s="536"/>
      <c r="H38" s="464"/>
      <c r="I38" s="512"/>
      <c r="J38" s="512"/>
      <c r="K38" s="512"/>
      <c r="L38" s="460"/>
      <c r="M38" s="460"/>
      <c r="N38" s="460"/>
      <c r="O38" s="460"/>
      <c r="P38" s="464"/>
      <c r="Q38" s="464"/>
    </row>
    <row r="39" spans="1:17">
      <c r="A39" s="464"/>
      <c r="B39" s="464"/>
      <c r="C39" s="464"/>
      <c r="D39" s="43" t="e">
        <f>'5-. Identificación de Riesgos'!#REF!</f>
        <v>#REF!</v>
      </c>
      <c r="E39" s="510"/>
      <c r="F39" s="510"/>
      <c r="G39" s="536"/>
      <c r="H39" s="464"/>
      <c r="I39" s="512"/>
      <c r="J39" s="512"/>
      <c r="K39" s="512"/>
      <c r="L39" s="460"/>
      <c r="M39" s="460"/>
      <c r="N39" s="460"/>
      <c r="O39" s="460"/>
      <c r="P39" s="464"/>
      <c r="Q39" s="464"/>
    </row>
    <row r="40" spans="1:17">
      <c r="A40" s="464"/>
      <c r="B40" s="464"/>
      <c r="C40" s="464"/>
      <c r="D40" s="43" t="e">
        <f>'5-. Identificación de Riesgos'!#REF!</f>
        <v>#REF!</v>
      </c>
      <c r="E40" s="510"/>
      <c r="F40" s="510"/>
      <c r="G40" s="536"/>
      <c r="H40" s="464"/>
      <c r="I40" s="512"/>
      <c r="J40" s="512"/>
      <c r="K40" s="512"/>
      <c r="L40" s="460"/>
      <c r="M40" s="460"/>
      <c r="N40" s="460"/>
      <c r="O40" s="460"/>
      <c r="P40" s="464"/>
      <c r="Q40" s="464"/>
    </row>
    <row r="41" spans="1:17">
      <c r="A41" s="464"/>
      <c r="B41" s="464"/>
      <c r="C41" s="464"/>
      <c r="D41" s="43" t="e">
        <f>'5-. Identificación de Riesgos'!#REF!</f>
        <v>#REF!</v>
      </c>
      <c r="E41" s="510"/>
      <c r="F41" s="510"/>
      <c r="G41" s="536"/>
      <c r="H41" s="464"/>
      <c r="I41" s="513"/>
      <c r="J41" s="513"/>
      <c r="K41" s="513"/>
      <c r="L41" s="511"/>
      <c r="M41" s="511"/>
      <c r="N41" s="511"/>
      <c r="O41" s="511"/>
      <c r="P41" s="464"/>
      <c r="Q41" s="464"/>
    </row>
  </sheetData>
  <mergeCells count="74">
    <mergeCell ref="F32:F41"/>
    <mergeCell ref="M32:M41"/>
    <mergeCell ref="H32:H41"/>
    <mergeCell ref="N32:N41"/>
    <mergeCell ref="G32:G41"/>
    <mergeCell ref="I32:I41"/>
    <mergeCell ref="J32:J41"/>
    <mergeCell ref="K32:K41"/>
    <mergeCell ref="L32:L41"/>
    <mergeCell ref="B8:B9"/>
    <mergeCell ref="A8:A9"/>
    <mergeCell ref="E8:E9"/>
    <mergeCell ref="A6:B6"/>
    <mergeCell ref="A32:A41"/>
    <mergeCell ref="B32:B41"/>
    <mergeCell ref="C32:C41"/>
    <mergeCell ref="E32:E41"/>
    <mergeCell ref="C5:Q5"/>
    <mergeCell ref="C6:Q6"/>
    <mergeCell ref="L8:L9"/>
    <mergeCell ref="J8:J9"/>
    <mergeCell ref="H8:H9"/>
    <mergeCell ref="C8:C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C4:Q4"/>
    <mergeCell ref="M22:M31"/>
    <mergeCell ref="N22:N31"/>
    <mergeCell ref="A12:A21"/>
    <mergeCell ref="B12:B21"/>
    <mergeCell ref="C12:C21"/>
    <mergeCell ref="D12:D21"/>
    <mergeCell ref="F12:F21"/>
    <mergeCell ref="G12:G21"/>
    <mergeCell ref="H12:H21"/>
    <mergeCell ref="J12:J21"/>
    <mergeCell ref="K12:K21"/>
    <mergeCell ref="L12:L21"/>
    <mergeCell ref="M12:M21"/>
    <mergeCell ref="N12:N21"/>
    <mergeCell ref="G22:G31"/>
    <mergeCell ref="H22:H31"/>
    <mergeCell ref="J22:J31"/>
    <mergeCell ref="K22:K31"/>
    <mergeCell ref="L22:L31"/>
    <mergeCell ref="I22:I31"/>
    <mergeCell ref="A22:A31"/>
    <mergeCell ref="B22:B31"/>
    <mergeCell ref="C22:C31"/>
    <mergeCell ref="F22:F31"/>
    <mergeCell ref="E22:E31"/>
    <mergeCell ref="O12:O21"/>
    <mergeCell ref="P12:P21"/>
    <mergeCell ref="Q12:Q21"/>
    <mergeCell ref="O32:O41"/>
    <mergeCell ref="P32:P41"/>
    <mergeCell ref="Q32:Q41"/>
    <mergeCell ref="Q22:Q31"/>
    <mergeCell ref="P22:P31"/>
    <mergeCell ref="O22:O31"/>
  </mergeCells>
  <conditionalFormatting sqref="E22">
    <cfRule type="containsText" dxfId="386" priority="272" operator="containsText" text="Muy baja">
      <formula>NOT(ISERROR(SEARCH("Muy baja",E22)))</formula>
    </cfRule>
    <cfRule type="cellIs" dxfId="385" priority="276" operator="between">
      <formula>0</formula>
      <formula>2</formula>
    </cfRule>
    <cfRule type="cellIs" dxfId="384" priority="275" operator="between">
      <formula>1</formula>
      <formula>2</formula>
    </cfRule>
    <cfRule type="containsText" dxfId="383" priority="266" operator="containsText" text="Muy Baja">
      <formula>NOT(ISERROR(SEARCH("Muy Baja",E22)))</formula>
    </cfRule>
    <cfRule type="containsText" dxfId="382" priority="269" operator="containsText" text="Alta">
      <formula>NOT(ISERROR(SEARCH("Alta",E22)))</formula>
    </cfRule>
    <cfRule type="containsText" dxfId="381" priority="264" operator="containsText" text="Muy Baja">
      <formula>NOT(ISERROR(SEARCH("Muy Baja",E22)))</formula>
    </cfRule>
    <cfRule type="containsText" dxfId="380" priority="270" operator="containsText" text="Media">
      <formula>NOT(ISERROR(SEARCH("Media",E22)))</formula>
    </cfRule>
    <cfRule type="containsText" dxfId="379" priority="271" operator="containsText" text="Baja">
      <formula>NOT(ISERROR(SEARCH("Baja",E22)))</formula>
    </cfRule>
    <cfRule type="containsText" dxfId="378" priority="268" operator="containsText" text="Muy bajo">
      <formula>NOT(ISERROR(SEARCH("Muy bajo",E22)))</formula>
    </cfRule>
    <cfRule type="containsText" dxfId="377" priority="267" operator="containsText" text="Muy Baja'Tabla probabilidad'!">
      <formula>NOT(ISERROR(SEARCH("Muy Baja'Tabla probabilidad'!",E22)))</formula>
    </cfRule>
    <cfRule type="containsText" dxfId="376" priority="263" operator="containsText" text="Baja">
      <formula>NOT(ISERROR(SEARCH("Baja",E22)))</formula>
    </cfRule>
  </conditionalFormatting>
  <conditionalFormatting sqref="E32">
    <cfRule type="containsText" dxfId="375" priority="213" operator="containsText" text="Muy Baja">
      <formula>NOT(ISERROR(SEARCH("Muy Baja",E32)))</formula>
    </cfRule>
    <cfRule type="containsText" dxfId="374" priority="214" operator="containsText" text="Muy Baja'Tabla probabilidad'!">
      <formula>NOT(ISERROR(SEARCH("Muy Baja'Tabla probabilidad'!",E32)))</formula>
    </cfRule>
    <cfRule type="containsText" dxfId="373" priority="216" operator="containsText" text="Alta">
      <formula>NOT(ISERROR(SEARCH("Alta",E32)))</formula>
    </cfRule>
    <cfRule type="containsText" dxfId="372" priority="215" operator="containsText" text="Muy bajo">
      <formula>NOT(ISERROR(SEARCH("Muy bajo",E32)))</formula>
    </cfRule>
    <cfRule type="containsText" dxfId="371" priority="218" operator="containsText" text="Baja">
      <formula>NOT(ISERROR(SEARCH("Baja",E32)))</formula>
    </cfRule>
    <cfRule type="containsText" dxfId="370" priority="210" operator="containsText" text="Baja">
      <formula>NOT(ISERROR(SEARCH("Baja",E32)))</formula>
    </cfRule>
    <cfRule type="containsText" dxfId="369" priority="211" operator="containsText" text="Muy Baja">
      <formula>NOT(ISERROR(SEARCH("Muy Baja",E32)))</formula>
    </cfRule>
    <cfRule type="containsText" dxfId="368" priority="217" operator="containsText" text="Media">
      <formula>NOT(ISERROR(SEARCH("Media",E32)))</formula>
    </cfRule>
    <cfRule type="cellIs" dxfId="367" priority="223" operator="between">
      <formula>0</formula>
      <formula>2</formula>
    </cfRule>
    <cfRule type="cellIs" dxfId="366" priority="222" operator="between">
      <formula>1</formula>
      <formula>2</formula>
    </cfRule>
    <cfRule type="containsText" dxfId="365" priority="219" operator="containsText" text="Muy baja">
      <formula>NOT(ISERROR(SEARCH("Muy baja",E32)))</formula>
    </cfRule>
  </conditionalFormatting>
  <conditionalFormatting sqref="E22:F22">
    <cfRule type="containsText" dxfId="364" priority="69" operator="containsText" text="Muy Baja">
      <formula>NOT(ISERROR(SEARCH("Muy Baja",E22)))</formula>
    </cfRule>
    <cfRule type="containsText" dxfId="363" priority="60" operator="containsText" text="Muy Baja">
      <formula>NOT(ISERROR(SEARCH("Muy Baja",E22)))</formula>
    </cfRule>
    <cfRule type="containsText" dxfId="362" priority="62" operator="containsText" text="Muy Alta">
      <formula>NOT(ISERROR(SEARCH("Muy Alta",E22)))</formula>
    </cfRule>
    <cfRule type="containsText" dxfId="361" priority="63" operator="containsText" text="Alta">
      <formula>NOT(ISERROR(SEARCH("Alta",E22)))</formula>
    </cfRule>
    <cfRule type="containsText" dxfId="360" priority="64" operator="containsText" text="Media">
      <formula>NOT(ISERROR(SEARCH("Media",E22)))</formula>
    </cfRule>
    <cfRule type="containsText" dxfId="359" priority="65" operator="containsText" text="Media">
      <formula>NOT(ISERROR(SEARCH("Media",E22)))</formula>
    </cfRule>
    <cfRule type="containsText" dxfId="358" priority="66" operator="containsText" text="Media">
      <formula>NOT(ISERROR(SEARCH("Media",E22)))</formula>
    </cfRule>
    <cfRule type="containsText" dxfId="357" priority="61" operator="containsText" text="Baja">
      <formula>NOT(ISERROR(SEARCH("Baja",E22)))</formula>
    </cfRule>
    <cfRule type="containsText" dxfId="356" priority="70" operator="containsText" text="Muy Baja">
      <formula>NOT(ISERROR(SEARCH("Muy Baja",E22)))</formula>
    </cfRule>
  </conditionalFormatting>
  <conditionalFormatting sqref="E32:F32">
    <cfRule type="containsText" dxfId="355" priority="47" operator="containsText" text="Muy Baja">
      <formula>NOT(ISERROR(SEARCH("Muy Baja",E32)))</formula>
    </cfRule>
    <cfRule type="containsText" dxfId="354" priority="48" operator="containsText" text="Muy Baja">
      <formula>NOT(ISERROR(SEARCH("Muy Baja",E32)))</formula>
    </cfRule>
    <cfRule type="containsText" dxfId="353" priority="40" operator="containsText" text="Muy Alta">
      <formula>NOT(ISERROR(SEARCH("Muy Alta",E32)))</formula>
    </cfRule>
    <cfRule type="containsText" dxfId="352" priority="38" operator="containsText" text="Muy Baja">
      <formula>NOT(ISERROR(SEARCH("Muy Baja",E32)))</formula>
    </cfRule>
    <cfRule type="containsText" dxfId="351" priority="39" operator="containsText" text="Baja">
      <formula>NOT(ISERROR(SEARCH("Baja",E32)))</formula>
    </cfRule>
    <cfRule type="containsText" dxfId="350" priority="41" operator="containsText" text="Alta">
      <formula>NOT(ISERROR(SEARCH("Alta",E32)))</formula>
    </cfRule>
    <cfRule type="containsText" dxfId="349" priority="42" operator="containsText" text="Media">
      <formula>NOT(ISERROR(SEARCH("Media",E32)))</formula>
    </cfRule>
    <cfRule type="containsText" dxfId="348" priority="43" operator="containsText" text="Media">
      <formula>NOT(ISERROR(SEARCH("Media",E32)))</formula>
    </cfRule>
    <cfRule type="containsText" dxfId="347" priority="44" operator="containsText" text="Media">
      <formula>NOT(ISERROR(SEARCH("Media",E32)))</formula>
    </cfRule>
  </conditionalFormatting>
  <conditionalFormatting sqref="F10:F11">
    <cfRule type="containsText" dxfId="346" priority="658" operator="containsText" text="Muy bajo">
      <formula>NOT(ISERROR(SEARCH("Muy bajo",F10)))</formula>
    </cfRule>
    <cfRule type="containsText" dxfId="345" priority="659" operator="containsText" text="Alta">
      <formula>NOT(ISERROR(SEARCH("Alta",F10)))</formula>
    </cfRule>
    <cfRule type="containsText" dxfId="344" priority="661" operator="containsText" text="Baja">
      <formula>NOT(ISERROR(SEARCH("Baja",F10)))</formula>
    </cfRule>
    <cfRule type="containsText" dxfId="343" priority="653" operator="containsText" text="Baja">
      <formula>NOT(ISERROR(SEARCH("Baja",F10)))</formula>
    </cfRule>
    <cfRule type="containsText" dxfId="342" priority="662" operator="containsText" text="Muy baja">
      <formula>NOT(ISERROR(SEARCH("Muy baja",F10)))</formula>
    </cfRule>
    <cfRule type="containsText" dxfId="341" priority="660" operator="containsText" text="Media">
      <formula>NOT(ISERROR(SEARCH("Media",F10)))</formula>
    </cfRule>
    <cfRule type="cellIs" dxfId="340" priority="666" operator="between">
      <formula>0</formula>
      <formula>2</formula>
    </cfRule>
    <cfRule type="cellIs" dxfId="339" priority="665" operator="between">
      <formula>1</formula>
      <formula>2</formula>
    </cfRule>
    <cfRule type="containsText" dxfId="338" priority="654" operator="containsText" text="Muy Baja">
      <formula>NOT(ISERROR(SEARCH("Muy Baja",F10)))</formula>
    </cfRule>
    <cfRule type="containsText" dxfId="337" priority="656" operator="containsText" text="Muy Baja">
      <formula>NOT(ISERROR(SEARCH("Muy Baja",F10)))</formula>
    </cfRule>
    <cfRule type="containsText" dxfId="336" priority="657" operator="containsText" text="Muy Baja'Tabla probabilidad'!">
      <formula>NOT(ISERROR(SEARCH("Muy Baja'Tabla probabilidad'!",F10)))</formula>
    </cfRule>
  </conditionalFormatting>
  <conditionalFormatting sqref="F10:F12">
    <cfRule type="containsText" dxfId="335" priority="318" operator="containsText" text="Muy Baja">
      <formula>NOT(ISERROR(SEARCH("Muy Baja",F10)))</formula>
    </cfRule>
    <cfRule type="containsText" dxfId="334" priority="314" operator="containsText" text="Media">
      <formula>NOT(ISERROR(SEARCH("Media",F10)))</formula>
    </cfRule>
    <cfRule type="containsText" dxfId="333" priority="308" operator="containsText" text="Muy Baja">
      <formula>NOT(ISERROR(SEARCH("Muy Baja",F10)))</formula>
    </cfRule>
    <cfRule type="containsText" dxfId="332" priority="309" operator="containsText" text="Baja">
      <formula>NOT(ISERROR(SEARCH("Baja",F10)))</formula>
    </cfRule>
    <cfRule type="containsText" dxfId="331" priority="310" operator="containsText" text="Muy Alta">
      <formula>NOT(ISERROR(SEARCH("Muy Alta",F10)))</formula>
    </cfRule>
    <cfRule type="containsText" dxfId="330" priority="311" operator="containsText" text="Alta">
      <formula>NOT(ISERROR(SEARCH("Alta",F10)))</formula>
    </cfRule>
    <cfRule type="containsText" dxfId="329" priority="312" operator="containsText" text="Media">
      <formula>NOT(ISERROR(SEARCH("Media",F10)))</formula>
    </cfRule>
    <cfRule type="containsText" dxfId="328" priority="313" operator="containsText" text="Media">
      <formula>NOT(ISERROR(SEARCH("Media",F10)))</formula>
    </cfRule>
    <cfRule type="containsText" dxfId="327" priority="317" operator="containsText" text="Muy Baja">
      <formula>NOT(ISERROR(SEARCH("Muy Baja",F10)))</formula>
    </cfRule>
  </conditionalFormatting>
  <conditionalFormatting sqref="F12">
    <cfRule type="cellIs" dxfId="326" priority="328" operator="between">
      <formula>1</formula>
      <formula>2</formula>
    </cfRule>
    <cfRule type="cellIs" dxfId="325" priority="329" operator="between">
      <formula>0</formula>
      <formula>2</formula>
    </cfRule>
    <cfRule type="containsText" dxfId="324" priority="315" operator="containsText" text="Muy Baja">
      <formula>NOT(ISERROR(SEARCH("Muy Baja",F12)))</formula>
    </cfRule>
    <cfRule type="containsText" dxfId="323" priority="316" operator="containsText" text="Baja">
      <formula>NOT(ISERROR(SEARCH("Baja",F12)))</formula>
    </cfRule>
    <cfRule type="containsText" dxfId="322" priority="321" operator="containsText" text="Muy bajo">
      <formula>NOT(ISERROR(SEARCH("Muy bajo",F12)))</formula>
    </cfRule>
    <cfRule type="containsText" dxfId="321" priority="320" operator="containsText" text="Muy Baja'Tabla probabilidad'!">
      <formula>NOT(ISERROR(SEARCH("Muy Baja'Tabla probabilidad'!",F12)))</formula>
    </cfRule>
    <cfRule type="containsText" dxfId="320" priority="319" operator="containsText" text="Muy Baja">
      <formula>NOT(ISERROR(SEARCH("Muy Baja",F12)))</formula>
    </cfRule>
    <cfRule type="containsText" dxfId="319" priority="325" operator="containsText" text="Muy baja">
      <formula>NOT(ISERROR(SEARCH("Muy baja",F12)))</formula>
    </cfRule>
    <cfRule type="containsText" dxfId="318" priority="324" operator="containsText" text="Baja">
      <formula>NOT(ISERROR(SEARCH("Baja",F12)))</formula>
    </cfRule>
    <cfRule type="containsText" dxfId="317" priority="323" operator="containsText" text="Media">
      <formula>NOT(ISERROR(SEARCH("Media",F12)))</formula>
    </cfRule>
    <cfRule type="containsText" dxfId="316" priority="322" operator="containsText" text="Alta">
      <formula>NOT(ISERROR(SEARCH("Alta",F12)))</formula>
    </cfRule>
  </conditionalFormatting>
  <conditionalFormatting sqref="F22">
    <cfRule type="cellIs" dxfId="315" priority="80" operator="between">
      <formula>1</formula>
      <formula>2</formula>
    </cfRule>
    <cfRule type="cellIs" dxfId="314" priority="81" operator="between">
      <formula>0</formula>
      <formula>2</formula>
    </cfRule>
    <cfRule type="containsText" dxfId="313" priority="71" operator="containsText" text="Muy Baja">
      <formula>NOT(ISERROR(SEARCH("Muy Baja",F22)))</formula>
    </cfRule>
    <cfRule type="containsText" dxfId="312" priority="68" operator="containsText" text="Baja">
      <formula>NOT(ISERROR(SEARCH("Baja",F22)))</formula>
    </cfRule>
    <cfRule type="containsText" dxfId="311" priority="67" operator="containsText" text="Muy Baja">
      <formula>NOT(ISERROR(SEARCH("Muy Baja",F22)))</formula>
    </cfRule>
    <cfRule type="containsText" dxfId="310" priority="72" operator="containsText" text="Muy Baja'Tabla probabilidad'!">
      <formula>NOT(ISERROR(SEARCH("Muy Baja'Tabla probabilidad'!",F22)))</formula>
    </cfRule>
    <cfRule type="containsText" dxfId="309" priority="73" operator="containsText" text="Muy bajo">
      <formula>NOT(ISERROR(SEARCH("Muy bajo",F22)))</formula>
    </cfRule>
    <cfRule type="containsText" dxfId="308" priority="74" operator="containsText" text="Alta">
      <formula>NOT(ISERROR(SEARCH("Alta",F22)))</formula>
    </cfRule>
    <cfRule type="containsText" dxfId="307" priority="75" operator="containsText" text="Media">
      <formula>NOT(ISERROR(SEARCH("Media",F22)))</formula>
    </cfRule>
    <cfRule type="containsText" dxfId="306" priority="76" operator="containsText" text="Baja">
      <formula>NOT(ISERROR(SEARCH("Baja",F22)))</formula>
    </cfRule>
    <cfRule type="containsText" dxfId="305" priority="77" operator="containsText" text="Muy baja">
      <formula>NOT(ISERROR(SEARCH("Muy baja",F22)))</formula>
    </cfRule>
  </conditionalFormatting>
  <conditionalFormatting sqref="F32">
    <cfRule type="containsText" dxfId="304" priority="45" operator="containsText" text="Muy Baja">
      <formula>NOT(ISERROR(SEARCH("Muy Baja",F32)))</formula>
    </cfRule>
    <cfRule type="containsText" dxfId="303" priority="46" operator="containsText" text="Baja">
      <formula>NOT(ISERROR(SEARCH("Baja",F32)))</formula>
    </cfRule>
    <cfRule type="containsText" dxfId="302" priority="49" operator="containsText" text="Muy Baja">
      <formula>NOT(ISERROR(SEARCH("Muy Baja",F32)))</formula>
    </cfRule>
    <cfRule type="containsText" dxfId="301" priority="50" operator="containsText" text="Muy Baja'Tabla probabilidad'!">
      <formula>NOT(ISERROR(SEARCH("Muy Baja'Tabla probabilidad'!",F32)))</formula>
    </cfRule>
    <cfRule type="cellIs" dxfId="300" priority="59" operator="between">
      <formula>0</formula>
      <formula>2</formula>
    </cfRule>
    <cfRule type="cellIs" dxfId="299" priority="58" operator="between">
      <formula>1</formula>
      <formula>2</formula>
    </cfRule>
    <cfRule type="containsText" dxfId="298" priority="54" operator="containsText" text="Baja">
      <formula>NOT(ISERROR(SEARCH("Baja",F32)))</formula>
    </cfRule>
    <cfRule type="containsText" dxfId="297" priority="53" operator="containsText" text="Media">
      <formula>NOT(ISERROR(SEARCH("Media",F32)))</formula>
    </cfRule>
    <cfRule type="containsText" dxfId="296" priority="52" operator="containsText" text="Alta">
      <formula>NOT(ISERROR(SEARCH("Alta",F32)))</formula>
    </cfRule>
    <cfRule type="containsText" dxfId="295" priority="51" operator="containsText" text="Muy bajo">
      <formula>NOT(ISERROR(SEARCH("Muy bajo",F32)))</formula>
    </cfRule>
    <cfRule type="containsText" dxfId="294" priority="55" operator="containsText" text="Muy baja">
      <formula>NOT(ISERROR(SEARCH("Muy baja",F32)))</formula>
    </cfRule>
  </conditionalFormatting>
  <conditionalFormatting sqref="G10:G11">
    <cfRule type="containsText" dxfId="293" priority="642" operator="containsText" text="Menor">
      <formula>NOT(ISERROR(SEARCH("Menor",G10)))</formula>
    </cfRule>
    <cfRule type="containsText" dxfId="292" priority="643" operator="containsText" text="Leve">
      <formula>NOT(ISERROR(SEARCH("Leve",G10)))</formula>
    </cfRule>
  </conditionalFormatting>
  <conditionalFormatting sqref="G10:G12 G22">
    <cfRule type="containsText" dxfId="291" priority="303" operator="containsText" text="Mayor">
      <formula>NOT(ISERROR(SEARCH("Mayor",G10)))</formula>
    </cfRule>
    <cfRule type="containsText" dxfId="290" priority="302" operator="containsText" text="Catastrófico">
      <formula>NOT(ISERROR(SEARCH("Catastrófico",G10)))</formula>
    </cfRule>
    <cfRule type="containsText" dxfId="289" priority="304" operator="containsText" text="Alta">
      <formula>NOT(ISERROR(SEARCH("Alta",G10)))</formula>
    </cfRule>
  </conditionalFormatting>
  <conditionalFormatting sqref="G12 G22">
    <cfRule type="containsText" dxfId="288" priority="305" operator="containsText" text="Moderado">
      <formula>NOT(ISERROR(SEARCH("Moderado",G12)))</formula>
    </cfRule>
    <cfRule type="containsText" dxfId="287" priority="307" operator="containsText" text="Leve">
      <formula>NOT(ISERROR(SEARCH("Leve",G12)))</formula>
    </cfRule>
    <cfRule type="containsText" dxfId="286" priority="306" operator="containsText" text="Menor">
      <formula>NOT(ISERROR(SEARCH("Menor",G12)))</formula>
    </cfRule>
  </conditionalFormatting>
  <conditionalFormatting sqref="G32">
    <cfRule type="containsText" dxfId="285" priority="2" operator="containsText" text="Alto">
      <formula>NOT(ISERROR(SEARCH("Alto",G32)))</formula>
    </cfRule>
    <cfRule type="containsText" dxfId="284" priority="3" operator="containsText" text="Bajo">
      <formula>NOT(ISERROR(SEARCH("Bajo",G32)))</formula>
    </cfRule>
    <cfRule type="containsText" dxfId="283" priority="4" operator="containsText" text="Moderado">
      <formula>NOT(ISERROR(SEARCH("Moderado",G32)))</formula>
    </cfRule>
    <cfRule type="containsText" dxfId="282" priority="1" operator="containsText" text="Extremo">
      <formula>NOT(ISERROR(SEARCH("Extremo",G32)))</formula>
    </cfRule>
  </conditionalFormatting>
  <conditionalFormatting sqref="G32:H32">
    <cfRule type="containsText" dxfId="281" priority="5" operator="containsText" text="Extremo">
      <formula>NOT(ISERROR(SEARCH("Extremo",G32)))</formula>
    </cfRule>
  </conditionalFormatting>
  <conditionalFormatting sqref="G10:I11">
    <cfRule type="containsText" dxfId="280" priority="636" operator="containsText" text="Moderado">
      <formula>NOT(ISERROR(SEARCH("Moderado",G10)))</formula>
    </cfRule>
  </conditionalFormatting>
  <conditionalFormatting sqref="H22">
    <cfRule type="containsText" dxfId="279" priority="161" operator="containsText" text="Alto">
      <formula>NOT(ISERROR(SEARCH("Alto",H22)))</formula>
    </cfRule>
    <cfRule type="containsText" dxfId="278" priority="162" operator="containsText" text="Bajo">
      <formula>NOT(ISERROR(SEARCH("Bajo",H22)))</formula>
    </cfRule>
    <cfRule type="containsText" dxfId="277" priority="160" operator="containsText" text="Extremo">
      <formula>NOT(ISERROR(SEARCH("Extremo",H22)))</formula>
    </cfRule>
    <cfRule type="containsText" dxfId="276" priority="164" operator="containsText" text="Extremo">
      <formula>NOT(ISERROR(SEARCH("Extremo",H22)))</formula>
    </cfRule>
    <cfRule type="containsText" dxfId="275" priority="163" operator="containsText" text="Moderado">
      <formula>NOT(ISERROR(SEARCH("Moderado",H22)))</formula>
    </cfRule>
  </conditionalFormatting>
  <conditionalFormatting sqref="H32">
    <cfRule type="containsText" dxfId="274" priority="157" operator="containsText" text="Bajo">
      <formula>NOT(ISERROR(SEARCH("Bajo",H32)))</formula>
    </cfRule>
    <cfRule type="containsText" dxfId="273" priority="158" operator="containsText" text="Moderado">
      <formula>NOT(ISERROR(SEARCH("Moderado",H32)))</formula>
    </cfRule>
    <cfRule type="containsText" dxfId="272" priority="159" operator="containsText" text="Extremo">
      <formula>NOT(ISERROR(SEARCH("Extremo",H32)))</formula>
    </cfRule>
    <cfRule type="containsText" dxfId="271" priority="156" operator="containsText" text="Alto">
      <formula>NOT(ISERROR(SEARCH("Alto",H32)))</formula>
    </cfRule>
  </conditionalFormatting>
  <conditionalFormatting sqref="H10:I11">
    <cfRule type="containsText" dxfId="270" priority="634" operator="containsText" text="Alto">
      <formula>NOT(ISERROR(SEARCH("Alto",H10)))</formula>
    </cfRule>
    <cfRule type="containsText" dxfId="269" priority="637" operator="containsText" text="Extremo">
      <formula>NOT(ISERROR(SEARCH("Extremo",H10)))</formula>
    </cfRule>
    <cfRule type="containsText" dxfId="268" priority="635" operator="containsText" text="Bajo">
      <formula>NOT(ISERROR(SEARCH("Bajo",H10)))</formula>
    </cfRule>
  </conditionalFormatting>
  <conditionalFormatting sqref="H10:I12">
    <cfRule type="containsText" dxfId="267" priority="301" operator="containsText" text="Extremo">
      <formula>NOT(ISERROR(SEARCH("Extremo",H10)))</formula>
    </cfRule>
  </conditionalFormatting>
  <conditionalFormatting sqref="H12:I12">
    <cfRule type="containsText" dxfId="266" priority="300" operator="containsText" text="Moderado">
      <formula>NOT(ISERROR(SEARCH("Moderado",H12)))</formula>
    </cfRule>
    <cfRule type="containsText" dxfId="265" priority="299" operator="containsText" text="Bajo">
      <formula>NOT(ISERROR(SEARCH("Bajo",H12)))</formula>
    </cfRule>
    <cfRule type="containsText" dxfId="264" priority="297" operator="containsText" text="Extremo">
      <formula>NOT(ISERROR(SEARCH("Extremo",H12)))</formula>
    </cfRule>
    <cfRule type="containsText" dxfId="263" priority="298" operator="containsText" text="Alto">
      <formula>NOT(ISERROR(SEARCH("Alto",H12)))</formula>
    </cfRule>
  </conditionalFormatting>
  <conditionalFormatting sqref="I22:J31">
    <cfRule type="containsText" dxfId="262" priority="110" operator="containsText" text="Muy Baja">
      <formula>NOT(ISERROR(SEARCH("Muy Baja",I22)))</formula>
    </cfRule>
    <cfRule type="containsText" dxfId="261" priority="109" operator="containsText" text="Baja">
      <formula>NOT(ISERROR(SEARCH("Baja",I22)))</formula>
    </cfRule>
    <cfRule type="containsText" dxfId="260" priority="108" operator="containsText" text="Media">
      <formula>NOT(ISERROR(SEARCH("Media",I22)))</formula>
    </cfRule>
    <cfRule type="containsText" dxfId="259" priority="107" operator="containsText" text="Alta">
      <formula>NOT(ISERROR(SEARCH("Alta",I22)))</formula>
    </cfRule>
    <cfRule type="containsText" dxfId="258" priority="106" operator="containsText" text="Muy Alta">
      <formula>NOT(ISERROR(SEARCH("Muy Alta",I22)))</formula>
    </cfRule>
  </conditionalFormatting>
  <conditionalFormatting sqref="I22:J41">
    <cfRule type="containsText" dxfId="257" priority="104" operator="containsText" text="Muy Baja">
      <formula>NOT(ISERROR(SEARCH("Muy Baja",I22)))</formula>
    </cfRule>
  </conditionalFormatting>
  <conditionalFormatting sqref="I32:J41">
    <cfRule type="containsText" dxfId="256" priority="100" operator="containsText" text="Muy Alta">
      <formula>NOT(ISERROR(SEARCH("Muy Alta",I32)))</formula>
    </cfRule>
    <cfRule type="containsText" dxfId="255" priority="101" operator="containsText" text="Alta">
      <formula>NOT(ISERROR(SEARCH("Alta",I32)))</formula>
    </cfRule>
    <cfRule type="containsText" dxfId="254" priority="99" operator="containsText" text="Muy Baja">
      <formula>NOT(ISERROR(SEARCH("Muy Baja",I32)))</formula>
    </cfRule>
    <cfRule type="containsText" dxfId="253" priority="102" operator="containsText" text="Media">
      <formula>NOT(ISERROR(SEARCH("Media",I32)))</formula>
    </cfRule>
    <cfRule type="containsText" dxfId="252" priority="103" operator="containsText" text="Baja">
      <formula>NOT(ISERROR(SEARCH("Baja",I32)))</formula>
    </cfRule>
  </conditionalFormatting>
  <conditionalFormatting sqref="J10:J11">
    <cfRule type="containsText" dxfId="251" priority="604" operator="containsText" text="Media">
      <formula>NOT(ISERROR(SEARCH("Media",J10)))</formula>
    </cfRule>
    <cfRule type="containsText" dxfId="250" priority="605" operator="containsText" text="Baja">
      <formula>NOT(ISERROR(SEARCH("Baja",J10)))</formula>
    </cfRule>
    <cfRule type="containsText" dxfId="249" priority="606" operator="containsText" text="Muy Baja">
      <formula>NOT(ISERROR(SEARCH("Muy Baja",J10)))</formula>
    </cfRule>
    <cfRule type="containsText" dxfId="248" priority="602" operator="containsText" text="Muy Alta">
      <formula>NOT(ISERROR(SEARCH("Muy Alta",J10)))</formula>
    </cfRule>
    <cfRule type="containsText" dxfId="247" priority="603" operator="containsText" text="Alta">
      <formula>NOT(ISERROR(SEARCH("Alta",J10)))</formula>
    </cfRule>
  </conditionalFormatting>
  <conditionalFormatting sqref="J10:J21">
    <cfRule type="containsText" dxfId="246" priority="87" operator="containsText" text="Muy Baja">
      <formula>NOT(ISERROR(SEARCH("Muy Baja",J10)))</formula>
    </cfRule>
  </conditionalFormatting>
  <conditionalFormatting sqref="J12:J21">
    <cfRule type="containsText" dxfId="245" priority="86" operator="containsText" text="Baja">
      <formula>NOT(ISERROR(SEARCH("Baja",J12)))</formula>
    </cfRule>
    <cfRule type="containsText" dxfId="244" priority="85" operator="containsText" text="Media">
      <formula>NOT(ISERROR(SEARCH("Media",J12)))</formula>
    </cfRule>
    <cfRule type="containsText" dxfId="243" priority="84" operator="containsText" text="Alta">
      <formula>NOT(ISERROR(SEARCH("Alta",J12)))</formula>
    </cfRule>
    <cfRule type="containsText" dxfId="242" priority="83" operator="containsText" text="Muy Alta">
      <formula>NOT(ISERROR(SEARCH("Muy Alta",J12)))</formula>
    </cfRule>
    <cfRule type="containsText" dxfId="241" priority="82" operator="containsText" text="Muy Baja">
      <formula>NOT(ISERROR(SEARCH("Muy Baja",J12)))</formula>
    </cfRule>
  </conditionalFormatting>
  <conditionalFormatting sqref="K10:K41">
    <cfRule type="containsText" dxfId="240" priority="92" operator="containsText" text="Mayor">
      <formula>NOT(ISERROR(SEARCH("Mayor",K10)))</formula>
    </cfRule>
    <cfRule type="containsText" dxfId="239" priority="91" operator="containsText" text="Leve">
      <formula>NOT(ISERROR(SEARCH("Leve",K10)))</formula>
    </cfRule>
    <cfRule type="containsText" dxfId="238" priority="90" operator="containsText" text="Menor">
      <formula>NOT(ISERROR(SEARCH("Menor",K10)))</formula>
    </cfRule>
    <cfRule type="containsText" dxfId="237" priority="89" operator="containsText" text="Moderado">
      <formula>NOT(ISERROR(SEARCH("Moderado",K10)))</formula>
    </cfRule>
    <cfRule type="containsText" dxfId="236" priority="88" operator="containsText" text="Catastrófico">
      <formula>NOT(ISERROR(SEARCH("Catastrófico",K10)))</formula>
    </cfRule>
  </conditionalFormatting>
  <conditionalFormatting sqref="L22">
    <cfRule type="containsText" dxfId="235" priority="237" operator="containsText" text="Moderado">
      <formula>NOT(ISERROR(SEARCH("Moderado",L22)))</formula>
    </cfRule>
    <cfRule type="containsText" dxfId="234" priority="238" operator="containsText" text="Menor">
      <formula>NOT(ISERROR(SEARCH("Menor",L22)))</formula>
    </cfRule>
    <cfRule type="containsText" dxfId="233" priority="239" operator="containsText" text="Bajo">
      <formula>NOT(ISERROR(SEARCH("Bajo",L22)))</formula>
    </cfRule>
    <cfRule type="containsText" dxfId="232" priority="240" operator="containsText" text="Moderado">
      <formula>NOT(ISERROR(SEARCH("Moderado",L22)))</formula>
    </cfRule>
    <cfRule type="containsText" dxfId="231" priority="241" operator="containsText" text="Extremo">
      <formula>NOT(ISERROR(SEARCH("Extremo",L22)))</formula>
    </cfRule>
    <cfRule type="containsText" dxfId="230" priority="243" operator="containsText" text="Alto">
      <formula>NOT(ISERROR(SEARCH("Alto",L22)))</formula>
    </cfRule>
    <cfRule type="containsText" dxfId="229" priority="242" operator="containsText" text="Baja">
      <formula>NOT(ISERROR(SEARCH("Baja",L22)))</formula>
    </cfRule>
  </conditionalFormatting>
  <conditionalFormatting sqref="L32">
    <cfRule type="containsText" dxfId="228" priority="184" operator="containsText" text="Moderado">
      <formula>NOT(ISERROR(SEARCH("Moderado",L32)))</formula>
    </cfRule>
    <cfRule type="containsText" dxfId="227" priority="185" operator="containsText" text="Menor">
      <formula>NOT(ISERROR(SEARCH("Menor",L32)))</formula>
    </cfRule>
    <cfRule type="containsText" dxfId="226" priority="186" operator="containsText" text="Bajo">
      <formula>NOT(ISERROR(SEARCH("Bajo",L32)))</formula>
    </cfRule>
    <cfRule type="containsText" dxfId="225" priority="187" operator="containsText" text="Moderado">
      <formula>NOT(ISERROR(SEARCH("Moderado",L32)))</formula>
    </cfRule>
    <cfRule type="containsText" dxfId="224" priority="189" operator="containsText" text="Baja">
      <formula>NOT(ISERROR(SEARCH("Baja",L32)))</formula>
    </cfRule>
    <cfRule type="containsText" dxfId="223" priority="190" operator="containsText" text="Alto">
      <formula>NOT(ISERROR(SEARCH("Alto",L32)))</formula>
    </cfRule>
    <cfRule type="containsText" dxfId="222" priority="188" operator="containsText" text="Extremo">
      <formula>NOT(ISERROR(SEARCH("Extremo",L32)))</formula>
    </cfRule>
  </conditionalFormatting>
  <conditionalFormatting sqref="L22:M22">
    <cfRule type="containsText" dxfId="221" priority="147" operator="containsText" text="Extremo">
      <formula>NOT(ISERROR(SEARCH("Extremo",L22)))</formula>
    </cfRule>
    <cfRule type="containsText" dxfId="220" priority="149" operator="containsText" text="Alto">
      <formula>NOT(ISERROR(SEARCH("Alto",L22)))</formula>
    </cfRule>
  </conditionalFormatting>
  <conditionalFormatting sqref="L32:M32">
    <cfRule type="containsText" dxfId="219" priority="140" operator="containsText" text="Alto">
      <formula>NOT(ISERROR(SEARCH("Alto",L32)))</formula>
    </cfRule>
    <cfRule type="containsText" dxfId="218" priority="138" operator="containsText" text="Extremo">
      <formula>NOT(ISERROR(SEARCH("Extremo",L32)))</formula>
    </cfRule>
  </conditionalFormatting>
  <conditionalFormatting sqref="M10:M11">
    <cfRule type="containsText" dxfId="217" priority="611" operator="containsText" text="Bajo">
      <formula>NOT(ISERROR(SEARCH("Bajo",M10)))</formula>
    </cfRule>
    <cfRule type="containsText" dxfId="216" priority="614" operator="containsText" text="Baja">
      <formula>NOT(ISERROR(SEARCH("Baja",M10)))</formula>
    </cfRule>
    <cfRule type="containsText" dxfId="215" priority="609" operator="containsText" text="Moderado">
      <formula>NOT(ISERROR(SEARCH("Moderado",M10)))</formula>
    </cfRule>
    <cfRule type="containsText" dxfId="214" priority="610" operator="containsText" text="Menor">
      <formula>NOT(ISERROR(SEARCH("Menor",M10)))</formula>
    </cfRule>
    <cfRule type="containsText" dxfId="213" priority="612" operator="containsText" text="Moderado">
      <formula>NOT(ISERROR(SEARCH("Moderado",M10)))</formula>
    </cfRule>
    <cfRule type="containsText" dxfId="212" priority="613" operator="containsText" text="Extremo">
      <formula>NOT(ISERROR(SEARCH("Extremo",M10)))</formula>
    </cfRule>
    <cfRule type="containsText" dxfId="211" priority="615" operator="containsText" text="Alto">
      <formula>NOT(ISERROR(SEARCH("Alto",M10)))</formula>
    </cfRule>
  </conditionalFormatting>
  <conditionalFormatting sqref="M10:M12">
    <cfRule type="containsText" dxfId="210" priority="294" operator="containsText" text="Extremo">
      <formula>NOT(ISERROR(SEARCH("Extremo",M10)))</formula>
    </cfRule>
    <cfRule type="containsText" dxfId="209" priority="296" operator="containsText" text="Alto">
      <formula>NOT(ISERROR(SEARCH("Alto",M10)))</formula>
    </cfRule>
  </conditionalFormatting>
  <conditionalFormatting sqref="M12">
    <cfRule type="containsText" dxfId="208" priority="295" operator="containsText" text="Baja">
      <formula>NOT(ISERROR(SEARCH("Baja",M12)))</formula>
    </cfRule>
    <cfRule type="containsText" dxfId="207" priority="288" operator="containsText" text="Extremo">
      <formula>NOT(ISERROR(SEARCH("Extremo",M12)))</formula>
    </cfRule>
    <cfRule type="containsText" dxfId="206" priority="289" operator="containsText" text="Alto">
      <formula>NOT(ISERROR(SEARCH("Alto",M12)))</formula>
    </cfRule>
    <cfRule type="containsText" dxfId="205" priority="290" operator="containsText" text="Moderado">
      <formula>NOT(ISERROR(SEARCH("Moderado",M12)))</formula>
    </cfRule>
    <cfRule type="containsText" dxfId="204" priority="291" operator="containsText" text="Menor">
      <formula>NOT(ISERROR(SEARCH("Menor",M12)))</formula>
    </cfRule>
    <cfRule type="containsText" dxfId="203" priority="292" operator="containsText" text="Bajo">
      <formula>NOT(ISERROR(SEARCH("Bajo",M12)))</formula>
    </cfRule>
    <cfRule type="containsText" dxfId="202" priority="293" operator="containsText" text="Moderado">
      <formula>NOT(ISERROR(SEARCH("Moderado",M12)))</formula>
    </cfRule>
  </conditionalFormatting>
  <conditionalFormatting sqref="M22">
    <cfRule type="containsText" dxfId="201" priority="142" operator="containsText" text="Alto">
      <formula>NOT(ISERROR(SEARCH("Alto",M22)))</formula>
    </cfRule>
    <cfRule type="containsText" dxfId="200" priority="141" operator="containsText" text="Extremo">
      <formula>NOT(ISERROR(SEARCH("Extremo",M22)))</formula>
    </cfRule>
    <cfRule type="containsText" dxfId="199" priority="143" operator="containsText" text="Moderado">
      <formula>NOT(ISERROR(SEARCH("Moderado",M22)))</formula>
    </cfRule>
    <cfRule type="containsText" dxfId="198" priority="148" operator="containsText" text="Baja">
      <formula>NOT(ISERROR(SEARCH("Baja",M22)))</formula>
    </cfRule>
    <cfRule type="containsText" dxfId="197" priority="146" operator="containsText" text="Moderado">
      <formula>NOT(ISERROR(SEARCH("Moderado",M22)))</formula>
    </cfRule>
    <cfRule type="containsText" dxfId="196" priority="145" operator="containsText" text="Bajo">
      <formula>NOT(ISERROR(SEARCH("Bajo",M22)))</formula>
    </cfRule>
    <cfRule type="containsText" dxfId="195" priority="144" operator="containsText" text="Menor">
      <formula>NOT(ISERROR(SEARCH("Menor",M22)))</formula>
    </cfRule>
  </conditionalFormatting>
  <conditionalFormatting sqref="M32">
    <cfRule type="containsText" dxfId="194" priority="139" operator="containsText" text="Baja">
      <formula>NOT(ISERROR(SEARCH("Baja",M32)))</formula>
    </cfRule>
    <cfRule type="containsText" dxfId="193" priority="137" operator="containsText" text="Moderado">
      <formula>NOT(ISERROR(SEARCH("Moderado",M32)))</formula>
    </cfRule>
    <cfRule type="containsText" dxfId="192" priority="136" operator="containsText" text="Bajo">
      <formula>NOT(ISERROR(SEARCH("Bajo",M32)))</formula>
    </cfRule>
    <cfRule type="containsText" dxfId="191" priority="135" operator="containsText" text="Menor">
      <formula>NOT(ISERROR(SEARCH("Menor",M32)))</formula>
    </cfRule>
    <cfRule type="containsText" dxfId="190" priority="134" operator="containsText" text="Moderado">
      <formula>NOT(ISERROR(SEARCH("Moderado",M32)))</formula>
    </cfRule>
    <cfRule type="containsText" dxfId="189" priority="133" operator="containsText" text="Alto">
      <formula>NOT(ISERROR(SEARCH("Alto",M32)))</formula>
    </cfRule>
    <cfRule type="containsText" dxfId="188" priority="132" operator="containsText" text="Extremo">
      <formula>NOT(ISERROR(SEARCH("Extremo",M32)))</formula>
    </cfRule>
  </conditionalFormatting>
  <dataValidations count="1">
    <dataValidation type="list" allowBlank="1" showInputMessage="1" showErrorMessage="1" sqref="C22:C41 D10:D21">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73" operator="containsText" id="{B6ABC7E1-5306-4C3D-8D7F-4E709CC28A0C}">
            <xm:f>NOT(ISERROR(SEARCH('8- Politicas de admiistracion '!$B$5,E22)))</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'!$B$5,E22)))</xm:f>
            <xm:f>'8- Politicas de admiistracion '!$B$5</xm:f>
            <x14:dxf>
              <font>
                <color rgb="FF9C0006"/>
              </font>
              <fill>
                <patternFill>
                  <bgColor rgb="FFFFC7CE"/>
                </patternFill>
              </fill>
            </x14:dxf>
          </x14:cfRule>
          <xm:sqref>E22</xm:sqref>
        </x14:conditionalFormatting>
        <x14:conditionalFormatting xmlns:xm="http://schemas.microsoft.com/office/excel/2006/main">
          <x14:cfRule type="containsText" priority="221" operator="containsText" id="{F310AAA6-7557-4D93-9500-F7787D08AFB1}">
            <xm:f>NOT(ISERROR(SEARCH('8- Politicas de admiistracion '!$B$5,E32)))</xm:f>
            <xm:f>'8- Politicas de admiistracion '!$B$5</xm:f>
            <x14:dxf>
              <font>
                <color rgb="FF9C0006"/>
              </font>
              <fill>
                <patternFill>
                  <bgColor rgb="FFFFC7CE"/>
                </patternFill>
              </fill>
            </x14:dxf>
          </x14:cfRule>
          <x14:cfRule type="containsText" priority="220" operator="containsText" id="{8C0AAAC1-2F65-48CC-A81D-BF6A4DEAFCA6}">
            <xm:f>NOT(ISERROR(SEARCH('8- Politicas de admiistracion '!$B$5,E32)))</xm:f>
            <xm:f>'8- Politicas de admiistracion '!$B$5</xm:f>
            <x14:dxf>
              <font>
                <color rgb="FF006100"/>
              </font>
              <fill>
                <patternFill>
                  <bgColor rgb="FFC6EFCE"/>
                </patternFill>
              </fill>
            </x14:dxf>
          </x14:cfRule>
          <xm:sqref>E32</xm:sqref>
        </x14:conditionalFormatting>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F10:F11</xm:sqref>
        </x14:conditionalFormatting>
        <x14:conditionalFormatting xmlns:xm="http://schemas.microsoft.com/office/excel/2006/main">
          <x14:cfRule type="containsText" priority="326" operator="containsText" id="{ACC5F6FE-5C7E-452C-A208-0812ACB0A805}">
            <xm:f>NOT(ISERROR(SEARCH('8- Politicas de admiistracion '!$B$5,F12)))</xm:f>
            <xm:f>'8- Politicas de admiistracion '!$B$5</xm:f>
            <x14:dxf>
              <font>
                <color rgb="FF006100"/>
              </font>
              <fill>
                <patternFill>
                  <bgColor rgb="FFC6EFCE"/>
                </patternFill>
              </fill>
            </x14:dxf>
          </x14:cfRule>
          <x14:cfRule type="containsText" priority="327" operator="containsText" id="{B831CABB-F204-4517-8C36-11B8DF72AF51}">
            <xm:f>NOT(ISERROR(SEARCH('8- Politicas de admiistracion '!$B$5,F12)))</xm:f>
            <xm:f>'8- Politicas de admiistracion '!$B$5</xm:f>
            <x14:dxf>
              <font>
                <color rgb="FF9C0006"/>
              </font>
              <fill>
                <patternFill>
                  <bgColor rgb="FFFFC7CE"/>
                </patternFill>
              </fill>
            </x14:dxf>
          </x14:cfRule>
          <xm:sqref>F12</xm:sqref>
        </x14:conditionalFormatting>
        <x14:conditionalFormatting xmlns:xm="http://schemas.microsoft.com/office/excel/2006/main">
          <x14:cfRule type="containsText" priority="79" operator="containsText" id="{9D3F8896-7EC7-4DA4-B37C-954DA6EAC910}">
            <xm:f>NOT(ISERROR(SEARCH('8- Politicas de admiistracion '!$B$5,F22)))</xm:f>
            <xm:f>'8- Politicas de admiistracion '!$B$5</xm:f>
            <x14:dxf>
              <font>
                <color rgb="FF9C0006"/>
              </font>
              <fill>
                <patternFill>
                  <bgColor rgb="FFFFC7CE"/>
                </patternFill>
              </fill>
            </x14:dxf>
          </x14:cfRule>
          <x14:cfRule type="containsText" priority="78" operator="containsText" id="{83E8BB04-6457-433A-86BB-B5316254103A}">
            <xm:f>NOT(ISERROR(SEARCH('8- Politicas de admiistracion '!$B$5,F22)))</xm:f>
            <xm:f>'8- Politicas de admiistracion '!$B$5</xm:f>
            <x14:dxf>
              <font>
                <color rgb="FF006100"/>
              </font>
              <fill>
                <patternFill>
                  <bgColor rgb="FFC6EFCE"/>
                </patternFill>
              </fill>
            </x14:dxf>
          </x14:cfRule>
          <xm:sqref>F22</xm:sqref>
        </x14:conditionalFormatting>
        <x14:conditionalFormatting xmlns:xm="http://schemas.microsoft.com/office/excel/2006/main">
          <x14:cfRule type="containsText" priority="57" operator="containsText" id="{5B55A60B-3F8B-44FD-B0EA-1328875F57DD}">
            <xm:f>NOT(ISERROR(SEARCH('8- Politicas de admiistracion '!$B$5,F32)))</xm:f>
            <xm:f>'8- Politicas de admiistracion '!$B$5</xm:f>
            <x14:dxf>
              <font>
                <color rgb="FF9C0006"/>
              </font>
              <fill>
                <patternFill>
                  <bgColor rgb="FFFFC7CE"/>
                </patternFill>
              </fill>
            </x14:dxf>
          </x14:cfRule>
          <x14:cfRule type="containsText" priority="56" operator="containsText" id="{0C0F7C2D-3E30-46D4-8354-1377FC20B8A8}">
            <xm:f>NOT(ISERROR(SEARCH('8- Politicas de admiistracion '!$B$5,F32)))</xm:f>
            <xm:f>'8- Politicas de admiistracion '!$B$5</xm:f>
            <x14:dxf>
              <font>
                <color rgb="FF006100"/>
              </font>
              <fill>
                <patternFill>
                  <bgColor rgb="FFC6EFCE"/>
                </patternFill>
              </fill>
            </x14:dxf>
          </x14:cfRule>
          <xm:sqref>F32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N10:N41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18"/>
  <sheetViews>
    <sheetView topLeftCell="A49" zoomScale="70" zoomScaleNormal="70" workbookViewId="0">
      <selection activeCell="C21" sqref="C21:E21"/>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546" t="s">
        <v>385</v>
      </c>
      <c r="C2" s="546"/>
      <c r="D2" s="546"/>
      <c r="E2" s="546"/>
      <c r="F2" s="87"/>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386</v>
      </c>
      <c r="D4" s="63"/>
      <c r="E4" s="63" t="s">
        <v>387</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388</v>
      </c>
      <c r="D5" s="63"/>
      <c r="E5" s="65" t="s">
        <v>389</v>
      </c>
      <c r="F5" s="63" t="s">
        <v>387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390</v>
      </c>
      <c r="C6" s="112" t="s">
        <v>391</v>
      </c>
      <c r="D6" s="67">
        <v>0.04</v>
      </c>
      <c r="E6" s="68" t="s">
        <v>392</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393</v>
      </c>
      <c r="C7" s="112" t="s">
        <v>394</v>
      </c>
      <c r="D7" s="67">
        <v>0.09</v>
      </c>
      <c r="E7" s="68" t="s">
        <v>395</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396</v>
      </c>
      <c r="C8" s="112" t="s">
        <v>397</v>
      </c>
      <c r="D8" s="67">
        <v>0.28999999999999998</v>
      </c>
      <c r="E8" s="68" t="s">
        <v>398</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399</v>
      </c>
      <c r="C9" s="112" t="s">
        <v>400</v>
      </c>
      <c r="D9" s="67">
        <v>0.49</v>
      </c>
      <c r="E9" s="68" t="s">
        <v>401</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402</v>
      </c>
      <c r="C10" s="112" t="s">
        <v>403</v>
      </c>
      <c r="D10" s="67">
        <v>1</v>
      </c>
      <c r="E10" s="68" t="s">
        <v>404</v>
      </c>
      <c r="F10" s="69">
        <v>5</v>
      </c>
      <c r="G10" s="2"/>
      <c r="H10" s="2"/>
      <c r="I10" s="94" t="s">
        <v>405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47" t="s">
        <v>406</v>
      </c>
      <c r="C14" s="547"/>
      <c r="D14" s="547"/>
      <c r="E14" s="547"/>
      <c r="F14" s="101"/>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0"/>
      <c r="C15" s="100"/>
      <c r="D15" s="100"/>
      <c r="E15" s="100"/>
      <c r="F15" s="102"/>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103"/>
      <c r="C16" s="545" t="s">
        <v>298</v>
      </c>
      <c r="D16" s="545"/>
      <c r="E16" s="545"/>
      <c r="F16" s="104"/>
      <c r="G16" s="75"/>
      <c r="H16" s="75"/>
      <c r="I16" s="95" t="s">
        <v>287</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407</v>
      </c>
      <c r="C17" s="543" t="s">
        <v>408</v>
      </c>
      <c r="D17" s="543"/>
      <c r="E17" s="543"/>
      <c r="F17" s="105">
        <v>1</v>
      </c>
      <c r="G17" s="75"/>
      <c r="H17" s="75"/>
      <c r="I17" s="94" t="s">
        <v>298</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409</v>
      </c>
      <c r="C18" s="543" t="s">
        <v>299</v>
      </c>
      <c r="D18" s="543"/>
      <c r="E18" s="543"/>
      <c r="F18" s="105">
        <v>2</v>
      </c>
      <c r="G18" s="75"/>
      <c r="H18" s="75"/>
      <c r="I18" s="94" t="s">
        <v>320</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410</v>
      </c>
      <c r="C19" s="543" t="s">
        <v>312</v>
      </c>
      <c r="D19" s="543"/>
      <c r="E19" s="543"/>
      <c r="F19" s="105">
        <v>3</v>
      </c>
      <c r="G19" s="75"/>
      <c r="H19" s="75"/>
      <c r="I19" s="94" t="s">
        <v>292</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411</v>
      </c>
      <c r="C20" s="543" t="s">
        <v>305</v>
      </c>
      <c r="D20" s="543"/>
      <c r="E20" s="543"/>
      <c r="F20" s="105">
        <v>4</v>
      </c>
      <c r="G20" s="75"/>
      <c r="H20" s="75"/>
      <c r="I20" s="94" t="s">
        <v>412</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413</v>
      </c>
      <c r="C21" s="543" t="s">
        <v>414</v>
      </c>
      <c r="D21" s="543"/>
      <c r="E21" s="543"/>
      <c r="F21" s="105">
        <v>5</v>
      </c>
      <c r="G21" s="75"/>
      <c r="H21" s="75"/>
      <c r="I21" s="94"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4"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44" t="s">
        <v>320</v>
      </c>
      <c r="D24" s="544"/>
      <c r="E24" s="544"/>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407</v>
      </c>
      <c r="C25" s="543" t="s">
        <v>415</v>
      </c>
      <c r="D25" s="543"/>
      <c r="E25" s="543"/>
      <c r="F25" s="105">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409</v>
      </c>
      <c r="C26" s="543" t="s">
        <v>416</v>
      </c>
      <c r="D26" s="543"/>
      <c r="E26" s="543"/>
      <c r="F26" s="105">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410</v>
      </c>
      <c r="C27" s="543" t="s">
        <v>321</v>
      </c>
      <c r="D27" s="543"/>
      <c r="E27" s="543"/>
      <c r="F27" s="105">
        <v>3</v>
      </c>
      <c r="G27" s="75"/>
      <c r="H27" s="75"/>
      <c r="I27" s="83"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411</v>
      </c>
      <c r="C28" s="543" t="s">
        <v>417</v>
      </c>
      <c r="D28" s="543"/>
      <c r="E28" s="543"/>
      <c r="F28" s="105">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413</v>
      </c>
      <c r="C29" s="543" t="s">
        <v>418</v>
      </c>
      <c r="D29" s="543"/>
      <c r="E29" s="543"/>
      <c r="F29" s="105">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103"/>
      <c r="C32" s="545" t="s">
        <v>292</v>
      </c>
      <c r="D32" s="545"/>
      <c r="E32" s="545"/>
      <c r="F32" s="84"/>
      <c r="I32" s="83"/>
      <c r="J32" s="83"/>
      <c r="K32" s="83"/>
      <c r="L32" s="83"/>
      <c r="M32" s="83"/>
      <c r="N32" s="83"/>
      <c r="O32" s="83"/>
      <c r="P32" s="83"/>
      <c r="Q32" s="83"/>
      <c r="R32" s="83"/>
      <c r="S32" s="83"/>
    </row>
    <row r="33" spans="2:19" s="75" customFormat="1" ht="20.25">
      <c r="B33" s="66" t="s">
        <v>407</v>
      </c>
      <c r="C33" s="543" t="s">
        <v>293</v>
      </c>
      <c r="D33" s="543"/>
      <c r="E33" s="543"/>
      <c r="F33" s="106">
        <v>1</v>
      </c>
      <c r="I33" s="83"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409</v>
      </c>
      <c r="C34" s="543" t="s">
        <v>419</v>
      </c>
      <c r="D34" s="543"/>
      <c r="E34" s="543"/>
      <c r="F34" s="106">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410</v>
      </c>
      <c r="C35" s="543" t="s">
        <v>420</v>
      </c>
      <c r="D35" s="543"/>
      <c r="E35" s="543"/>
      <c r="F35" s="106">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411</v>
      </c>
      <c r="C36" s="543" t="s">
        <v>421</v>
      </c>
      <c r="D36" s="543"/>
      <c r="E36" s="543"/>
      <c r="F36" s="106">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413</v>
      </c>
      <c r="C37" s="543" t="s">
        <v>422</v>
      </c>
      <c r="D37" s="543"/>
      <c r="E37" s="543"/>
      <c r="F37" s="106">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45" t="s">
        <v>412</v>
      </c>
      <c r="D40" s="545"/>
      <c r="E40" s="545"/>
      <c r="F40" s="84"/>
    </row>
    <row r="41" spans="2:19" s="75" customFormat="1" ht="20.25">
      <c r="B41" s="107" t="s">
        <v>407</v>
      </c>
      <c r="C41" s="543" t="s">
        <v>423</v>
      </c>
      <c r="D41" s="543"/>
      <c r="E41" s="543"/>
      <c r="F41" s="106">
        <v>1</v>
      </c>
    </row>
    <row r="42" spans="2:19" s="75" customFormat="1" ht="20.25">
      <c r="B42" s="108" t="s">
        <v>409</v>
      </c>
      <c r="C42" s="543" t="s">
        <v>424</v>
      </c>
      <c r="D42" s="543"/>
      <c r="E42" s="543"/>
      <c r="F42" s="106">
        <v>2</v>
      </c>
    </row>
    <row r="43" spans="2:19" s="75" customFormat="1" ht="20.25">
      <c r="B43" s="109" t="s">
        <v>410</v>
      </c>
      <c r="C43" s="543" t="s">
        <v>425</v>
      </c>
      <c r="D43" s="543"/>
      <c r="E43" s="543"/>
      <c r="F43" s="106">
        <v>3</v>
      </c>
    </row>
    <row r="44" spans="2:19" s="75" customFormat="1" ht="20.25">
      <c r="B44" s="110" t="s">
        <v>411</v>
      </c>
      <c r="C44" s="543" t="s">
        <v>426</v>
      </c>
      <c r="D44" s="543"/>
      <c r="E44" s="543"/>
      <c r="F44" s="106">
        <v>4</v>
      </c>
    </row>
    <row r="45" spans="2:19" s="75" customFormat="1" ht="20.25">
      <c r="B45" s="111" t="s">
        <v>413</v>
      </c>
      <c r="C45" s="543" t="s">
        <v>427</v>
      </c>
      <c r="D45" s="543"/>
      <c r="E45" s="543"/>
      <c r="F45" s="106">
        <v>5</v>
      </c>
    </row>
    <row r="46" spans="2:19" s="75" customFormat="1" ht="20.25">
      <c r="B46" s="83"/>
      <c r="C46" s="83" t="s">
        <v>428</v>
      </c>
      <c r="D46" s="83"/>
      <c r="F46" s="84"/>
    </row>
    <row r="47" spans="2:19" s="75" customFormat="1" ht="20.25">
      <c r="B47" s="83"/>
      <c r="C47" s="83"/>
      <c r="D47" s="83"/>
      <c r="F47" s="84"/>
    </row>
    <row r="48" spans="2:19" s="75" customFormat="1" ht="20.25">
      <c r="B48" s="76"/>
      <c r="C48" s="544" t="s">
        <v>429</v>
      </c>
      <c r="D48" s="544"/>
      <c r="E48" s="544"/>
      <c r="F48" s="84"/>
    </row>
    <row r="49" spans="2:6" s="75" customFormat="1" ht="20.25" customHeight="1">
      <c r="B49" s="78" t="s">
        <v>407</v>
      </c>
      <c r="C49" s="540" t="s">
        <v>430</v>
      </c>
      <c r="D49" s="541"/>
      <c r="E49" s="542"/>
      <c r="F49" s="69">
        <v>1</v>
      </c>
    </row>
    <row r="50" spans="2:6" s="75" customFormat="1" ht="20.25" customHeight="1">
      <c r="B50" s="79" t="s">
        <v>409</v>
      </c>
      <c r="C50" s="540" t="s">
        <v>431</v>
      </c>
      <c r="D50" s="541"/>
      <c r="E50" s="542"/>
      <c r="F50" s="69">
        <v>2</v>
      </c>
    </row>
    <row r="51" spans="2:6" s="75" customFormat="1" ht="20.25" customHeight="1">
      <c r="B51" s="80" t="s">
        <v>410</v>
      </c>
      <c r="C51" s="540" t="s">
        <v>432</v>
      </c>
      <c r="D51" s="541"/>
      <c r="E51" s="542"/>
      <c r="F51" s="69">
        <v>3</v>
      </c>
    </row>
    <row r="52" spans="2:6" s="75" customFormat="1" ht="20.25" customHeight="1">
      <c r="B52" s="81" t="s">
        <v>411</v>
      </c>
      <c r="C52" s="540" t="s">
        <v>433</v>
      </c>
      <c r="D52" s="541"/>
      <c r="E52" s="542"/>
      <c r="F52" s="69">
        <v>4</v>
      </c>
    </row>
    <row r="53" spans="2:6" s="75" customFormat="1" ht="20.25" customHeight="1">
      <c r="B53" s="82" t="s">
        <v>413</v>
      </c>
      <c r="C53" s="540" t="s">
        <v>434</v>
      </c>
      <c r="D53" s="541"/>
      <c r="E53" s="542"/>
      <c r="F53" s="69">
        <v>5</v>
      </c>
    </row>
    <row r="54" spans="2:6" s="75" customFormat="1" ht="20.25">
      <c r="B54" s="83"/>
      <c r="C54" s="83"/>
      <c r="D54" s="83"/>
      <c r="E54" s="83"/>
      <c r="F54" s="84"/>
    </row>
    <row r="55" spans="2:6" s="75" customFormat="1" ht="20.25"/>
    <row r="56" spans="2:6" s="75" customFormat="1" ht="20.25" customHeight="1">
      <c r="B56" s="76"/>
      <c r="C56" s="97" t="s">
        <v>405</v>
      </c>
      <c r="D56" s="97"/>
      <c r="E56" s="97"/>
      <c r="F56" s="84"/>
    </row>
    <row r="57" spans="2:6" s="75" customFormat="1" ht="20.25" customHeight="1">
      <c r="B57" s="78" t="s">
        <v>407</v>
      </c>
      <c r="C57" s="537" t="s">
        <v>435</v>
      </c>
      <c r="D57" s="538"/>
      <c r="E57" s="539"/>
      <c r="F57" s="69">
        <v>1</v>
      </c>
    </row>
    <row r="58" spans="2:6" s="75" customFormat="1" ht="20.25" customHeight="1">
      <c r="B58" s="79" t="s">
        <v>409</v>
      </c>
      <c r="C58" s="537" t="s">
        <v>436</v>
      </c>
      <c r="D58" s="538"/>
      <c r="E58" s="539"/>
      <c r="F58" s="69">
        <v>2</v>
      </c>
    </row>
    <row r="59" spans="2:6" s="75" customFormat="1" ht="20.25" customHeight="1">
      <c r="B59" s="80" t="s">
        <v>410</v>
      </c>
      <c r="C59" s="537" t="s">
        <v>437</v>
      </c>
      <c r="D59" s="538"/>
      <c r="E59" s="539"/>
      <c r="F59" s="69">
        <v>3</v>
      </c>
    </row>
    <row r="60" spans="2:6" s="75" customFormat="1" ht="20.25" customHeight="1">
      <c r="B60" s="81" t="s">
        <v>411</v>
      </c>
      <c r="C60" s="537" t="s">
        <v>438</v>
      </c>
      <c r="D60" s="538"/>
      <c r="E60" s="539"/>
      <c r="F60" s="69">
        <v>4</v>
      </c>
    </row>
    <row r="61" spans="2:6" s="75" customFormat="1" ht="20.25" customHeight="1">
      <c r="B61" s="82" t="s">
        <v>413</v>
      </c>
      <c r="C61" s="537" t="s">
        <v>439</v>
      </c>
      <c r="D61" s="538"/>
      <c r="E61" s="539"/>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550" t="s">
        <v>440</v>
      </c>
      <c r="C4" s="551"/>
      <c r="D4" s="551"/>
      <c r="E4" s="552" t="s">
        <v>441</v>
      </c>
      <c r="F4" s="552"/>
      <c r="G4" s="552"/>
      <c r="H4" s="552"/>
      <c r="I4" s="553"/>
      <c r="Q4" s="554" t="s">
        <v>442</v>
      </c>
      <c r="R4" s="554"/>
    </row>
    <row r="5" spans="2:19">
      <c r="B5" s="550"/>
      <c r="C5" s="551"/>
      <c r="D5" s="551"/>
      <c r="E5" s="552"/>
      <c r="F5" s="552"/>
      <c r="G5" s="552"/>
      <c r="H5" s="552"/>
      <c r="I5" s="553"/>
      <c r="Q5" s="554"/>
      <c r="R5" s="554"/>
    </row>
    <row r="6" spans="2:19">
      <c r="B6" s="550"/>
      <c r="C6" s="551"/>
      <c r="D6" s="551"/>
      <c r="E6" s="552"/>
      <c r="F6" s="552"/>
      <c r="G6" s="552"/>
      <c r="H6" s="552"/>
      <c r="I6" s="553"/>
      <c r="Q6" s="554"/>
      <c r="R6" s="554"/>
    </row>
    <row r="7" spans="2:19" ht="15.75" thickBot="1">
      <c r="B7" s="116"/>
      <c r="I7" s="117"/>
    </row>
    <row r="8" spans="2:19" ht="62.25" customHeight="1" thickBot="1">
      <c r="B8" s="555" t="s">
        <v>387</v>
      </c>
      <c r="C8" s="556"/>
      <c r="D8" s="55" t="s">
        <v>443</v>
      </c>
      <c r="E8" s="56">
        <v>5</v>
      </c>
      <c r="F8" s="56">
        <v>10</v>
      </c>
      <c r="G8" s="56">
        <v>15</v>
      </c>
      <c r="H8" s="56">
        <v>20</v>
      </c>
      <c r="I8" s="118">
        <v>25</v>
      </c>
      <c r="K8" s="557" t="s">
        <v>444</v>
      </c>
      <c r="L8" s="558"/>
      <c r="M8" s="558"/>
      <c r="N8" s="558"/>
      <c r="O8" s="558"/>
      <c r="P8" s="559"/>
      <c r="Q8" s="560" t="s">
        <v>445</v>
      </c>
      <c r="R8" s="560"/>
      <c r="S8" s="17" t="s">
        <v>374</v>
      </c>
    </row>
    <row r="9" spans="2:19" ht="62.25" customHeight="1" thickBot="1">
      <c r="B9" s="555"/>
      <c r="C9" s="556"/>
      <c r="D9" s="55" t="s">
        <v>446</v>
      </c>
      <c r="E9" s="57">
        <v>4</v>
      </c>
      <c r="F9" s="57">
        <v>8</v>
      </c>
      <c r="G9" s="56">
        <v>12</v>
      </c>
      <c r="H9" s="56">
        <v>16</v>
      </c>
      <c r="I9" s="118">
        <v>20</v>
      </c>
      <c r="K9" s="561" t="s">
        <v>447</v>
      </c>
      <c r="L9" s="562"/>
      <c r="M9" s="562"/>
      <c r="N9" s="562"/>
      <c r="O9" s="562"/>
      <c r="P9" s="562"/>
      <c r="Q9" s="563" t="s">
        <v>448</v>
      </c>
      <c r="R9" s="564"/>
      <c r="S9" s="17" t="s">
        <v>449</v>
      </c>
    </row>
    <row r="10" spans="2:19" ht="62.25" customHeight="1" thickBot="1">
      <c r="B10" s="555"/>
      <c r="C10" s="556"/>
      <c r="D10" s="55" t="s">
        <v>450</v>
      </c>
      <c r="E10" s="57">
        <v>3</v>
      </c>
      <c r="F10" s="57">
        <v>6</v>
      </c>
      <c r="G10" s="57">
        <v>9</v>
      </c>
      <c r="H10" s="56">
        <v>12</v>
      </c>
      <c r="I10" s="118">
        <v>15</v>
      </c>
      <c r="K10" s="565" t="s">
        <v>410</v>
      </c>
      <c r="L10" s="566"/>
      <c r="M10" s="566"/>
      <c r="N10" s="566"/>
      <c r="O10" s="566"/>
      <c r="P10" s="566"/>
      <c r="Q10" s="560" t="s">
        <v>451</v>
      </c>
      <c r="R10" s="560"/>
      <c r="S10" s="17" t="s">
        <v>452</v>
      </c>
    </row>
    <row r="11" spans="2:19" ht="62.25" customHeight="1">
      <c r="B11" s="555"/>
      <c r="C11" s="556"/>
      <c r="D11" s="55" t="s">
        <v>453</v>
      </c>
      <c r="E11" s="58">
        <v>2</v>
      </c>
      <c r="F11" s="57">
        <v>4</v>
      </c>
      <c r="G11" s="57">
        <v>6</v>
      </c>
      <c r="H11" s="56">
        <v>8</v>
      </c>
      <c r="I11" s="118">
        <v>10</v>
      </c>
      <c r="K11" s="567" t="s">
        <v>454</v>
      </c>
      <c r="L11" s="568"/>
      <c r="M11" s="568"/>
      <c r="N11" s="568"/>
      <c r="O11" s="568"/>
      <c r="P11" s="568"/>
      <c r="Q11" s="560" t="s">
        <v>384</v>
      </c>
      <c r="R11" s="569"/>
      <c r="S11" s="17" t="s">
        <v>384</v>
      </c>
    </row>
    <row r="12" spans="2:19" ht="62.25" customHeight="1">
      <c r="B12" s="555"/>
      <c r="C12" s="556"/>
      <c r="D12" s="55" t="s">
        <v>455</v>
      </c>
      <c r="E12" s="58">
        <v>1</v>
      </c>
      <c r="F12" s="58">
        <v>2</v>
      </c>
      <c r="G12" s="57">
        <v>3</v>
      </c>
      <c r="H12" s="56">
        <v>4</v>
      </c>
      <c r="I12" s="118">
        <v>5</v>
      </c>
    </row>
    <row r="13" spans="2:19" ht="62.25" customHeight="1" thickBot="1">
      <c r="B13" s="119"/>
      <c r="C13" s="548" t="s">
        <v>456</v>
      </c>
      <c r="D13" s="549"/>
      <c r="E13" s="120" t="s">
        <v>457</v>
      </c>
      <c r="F13" s="120" t="s">
        <v>458</v>
      </c>
      <c r="G13" s="120" t="s">
        <v>459</v>
      </c>
      <c r="H13" s="120" t="s">
        <v>460</v>
      </c>
      <c r="I13" s="121" t="s">
        <v>461</v>
      </c>
    </row>
    <row r="17" spans="4:6">
      <c r="D17" s="17"/>
      <c r="E17" s="17"/>
      <c r="F17" s="17"/>
    </row>
    <row r="18" spans="4:6" ht="15.75">
      <c r="D18" s="22" t="s">
        <v>462</v>
      </c>
      <c r="E18" s="122" t="s">
        <v>454</v>
      </c>
      <c r="F18" s="122">
        <v>1</v>
      </c>
    </row>
    <row r="19" spans="4:6">
      <c r="D19" s="22" t="s">
        <v>463</v>
      </c>
      <c r="E19" s="22" t="s">
        <v>454</v>
      </c>
      <c r="F19" s="22">
        <v>2</v>
      </c>
    </row>
    <row r="20" spans="4:6">
      <c r="D20" s="22" t="s">
        <v>464</v>
      </c>
      <c r="E20" s="22" t="s">
        <v>410</v>
      </c>
      <c r="F20" s="22">
        <v>2</v>
      </c>
    </row>
    <row r="21" spans="4:6">
      <c r="D21" s="22" t="s">
        <v>465</v>
      </c>
      <c r="E21" s="22" t="s">
        <v>466</v>
      </c>
      <c r="F21" s="22">
        <v>3</v>
      </c>
    </row>
    <row r="22" spans="4:6">
      <c r="D22" s="22" t="s">
        <v>467</v>
      </c>
      <c r="E22" s="22" t="s">
        <v>444</v>
      </c>
      <c r="F22" s="22">
        <v>4</v>
      </c>
    </row>
    <row r="23" spans="4:6">
      <c r="D23" s="22" t="s">
        <v>468</v>
      </c>
      <c r="E23" s="22" t="s">
        <v>454</v>
      </c>
      <c r="F23" s="22">
        <v>1</v>
      </c>
    </row>
    <row r="24" spans="4:6">
      <c r="D24" s="22" t="s">
        <v>469</v>
      </c>
      <c r="E24" s="22" t="s">
        <v>410</v>
      </c>
      <c r="F24" s="22">
        <v>2</v>
      </c>
    </row>
    <row r="25" spans="4:6">
      <c r="D25" s="22" t="s">
        <v>470</v>
      </c>
      <c r="E25" s="22" t="s">
        <v>410</v>
      </c>
      <c r="F25" s="22">
        <v>2</v>
      </c>
    </row>
    <row r="26" spans="4:6">
      <c r="D26" s="22" t="s">
        <v>471</v>
      </c>
      <c r="E26" s="22" t="s">
        <v>447</v>
      </c>
      <c r="F26" s="22">
        <v>3</v>
      </c>
    </row>
    <row r="27" spans="4:6">
      <c r="D27" s="22" t="s">
        <v>472</v>
      </c>
      <c r="E27" s="22" t="s">
        <v>444</v>
      </c>
      <c r="F27" s="22">
        <v>4</v>
      </c>
    </row>
    <row r="28" spans="4:6">
      <c r="D28" s="22" t="s">
        <v>473</v>
      </c>
      <c r="E28" s="22" t="s">
        <v>410</v>
      </c>
      <c r="F28" s="22">
        <v>2</v>
      </c>
    </row>
    <row r="29" spans="4:6">
      <c r="D29" s="22" t="s">
        <v>474</v>
      </c>
      <c r="E29" s="22" t="s">
        <v>410</v>
      </c>
      <c r="F29" s="22">
        <v>2</v>
      </c>
    </row>
    <row r="30" spans="4:6">
      <c r="D30" s="22" t="s">
        <v>475</v>
      </c>
      <c r="E30" s="22" t="s">
        <v>410</v>
      </c>
      <c r="F30" s="22">
        <v>2</v>
      </c>
    </row>
    <row r="31" spans="4:6">
      <c r="D31" s="22" t="s">
        <v>476</v>
      </c>
      <c r="E31" s="22" t="s">
        <v>447</v>
      </c>
      <c r="F31" s="22">
        <v>3</v>
      </c>
    </row>
    <row r="32" spans="4:6">
      <c r="D32" s="22" t="s">
        <v>477</v>
      </c>
      <c r="E32" s="22" t="s">
        <v>444</v>
      </c>
      <c r="F32" s="22">
        <v>4</v>
      </c>
    </row>
    <row r="33" spans="4:6">
      <c r="D33" s="22" t="s">
        <v>478</v>
      </c>
      <c r="E33" s="22" t="s">
        <v>410</v>
      </c>
      <c r="F33" s="22">
        <v>2</v>
      </c>
    </row>
    <row r="34" spans="4:6">
      <c r="D34" s="22" t="s">
        <v>479</v>
      </c>
      <c r="E34" s="22" t="s">
        <v>410</v>
      </c>
      <c r="F34" s="22">
        <v>2</v>
      </c>
    </row>
    <row r="35" spans="4:6">
      <c r="D35" s="22" t="s">
        <v>480</v>
      </c>
      <c r="E35" s="22" t="s">
        <v>447</v>
      </c>
      <c r="F35" s="22">
        <v>3</v>
      </c>
    </row>
    <row r="36" spans="4:6">
      <c r="D36" s="22" t="s">
        <v>481</v>
      </c>
      <c r="E36" s="22" t="s">
        <v>447</v>
      </c>
      <c r="F36" s="22">
        <v>3</v>
      </c>
    </row>
    <row r="37" spans="4:6">
      <c r="D37" s="22" t="s">
        <v>482</v>
      </c>
      <c r="E37" s="22" t="s">
        <v>444</v>
      </c>
      <c r="F37" s="22">
        <v>4</v>
      </c>
    </row>
    <row r="38" spans="4:6">
      <c r="D38" s="22" t="s">
        <v>483</v>
      </c>
      <c r="E38" s="22" t="s">
        <v>447</v>
      </c>
      <c r="F38" s="22">
        <v>3</v>
      </c>
    </row>
    <row r="39" spans="4:6">
      <c r="D39" s="22" t="s">
        <v>484</v>
      </c>
      <c r="E39" s="22" t="s">
        <v>447</v>
      </c>
      <c r="F39" s="22">
        <v>3</v>
      </c>
    </row>
    <row r="40" spans="4:6">
      <c r="D40" s="22" t="s">
        <v>485</v>
      </c>
      <c r="E40" s="22" t="s">
        <v>447</v>
      </c>
      <c r="F40" s="22">
        <v>3</v>
      </c>
    </row>
    <row r="41" spans="4:6">
      <c r="D41" s="22" t="s">
        <v>486</v>
      </c>
      <c r="E41" s="22" t="s">
        <v>447</v>
      </c>
      <c r="F41" s="22">
        <v>3</v>
      </c>
    </row>
    <row r="42" spans="4:6">
      <c r="D42" s="22" t="s">
        <v>487</v>
      </c>
      <c r="E42" s="22" t="s">
        <v>444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59"/>
  <sheetViews>
    <sheetView topLeftCell="D25" zoomScale="71" zoomScaleNormal="71" workbookViewId="0">
      <selection activeCell="H10" sqref="H10:L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85546875" customWidth="1"/>
    <col min="13" max="13" width="67.85546875" customWidth="1"/>
    <col min="14" max="169" width="11.42578125" style="2"/>
  </cols>
  <sheetData>
    <row r="1" spans="1:271" s="19" customFormat="1" ht="16.5" customHeight="1">
      <c r="A1" s="603"/>
      <c r="B1" s="604"/>
      <c r="C1" s="607"/>
      <c r="D1" s="607"/>
      <c r="E1" s="607"/>
      <c r="F1" s="607"/>
      <c r="G1" s="607"/>
      <c r="H1" s="607"/>
      <c r="I1" s="607"/>
      <c r="J1" s="608"/>
      <c r="K1" s="592"/>
      <c r="L1" s="593"/>
      <c r="M1" s="59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5"/>
      <c r="B2" s="606"/>
      <c r="C2" s="609"/>
      <c r="D2" s="609"/>
      <c r="E2" s="609"/>
      <c r="F2" s="609"/>
      <c r="G2" s="609"/>
      <c r="H2" s="609"/>
      <c r="I2" s="609"/>
      <c r="J2" s="610"/>
      <c r="K2" s="595"/>
      <c r="L2" s="596"/>
      <c r="M2" s="59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1"/>
      <c r="D3" s="611"/>
      <c r="E3" s="611"/>
      <c r="F3" s="611"/>
      <c r="G3" s="611"/>
      <c r="H3" s="611"/>
      <c r="I3" s="611"/>
      <c r="J3" s="612"/>
      <c r="K3" s="598"/>
      <c r="L3" s="599"/>
      <c r="M3" s="60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01" t="s">
        <v>264</v>
      </c>
      <c r="B4" s="602"/>
      <c r="C4" s="613" t="s">
        <v>4</v>
      </c>
      <c r="D4" s="614"/>
      <c r="E4" s="614"/>
      <c r="F4" s="614"/>
      <c r="G4" s="614"/>
      <c r="H4" s="614"/>
      <c r="I4" s="614"/>
      <c r="J4" s="614"/>
      <c r="K4" s="614"/>
      <c r="L4" s="614"/>
      <c r="M4" s="61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01" t="s">
        <v>266</v>
      </c>
      <c r="B5" s="602"/>
      <c r="C5" s="616" t="s">
        <v>267</v>
      </c>
      <c r="D5" s="617"/>
      <c r="E5" s="617"/>
      <c r="F5" s="617"/>
      <c r="G5" s="617"/>
      <c r="H5" s="617"/>
      <c r="I5" s="617"/>
      <c r="J5" s="617"/>
      <c r="K5" s="617"/>
      <c r="L5" s="617"/>
      <c r="M5" s="6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22" t="s">
        <v>268</v>
      </c>
      <c r="B6" s="623"/>
      <c r="C6" s="632" t="s">
        <v>488</v>
      </c>
      <c r="D6" s="633"/>
      <c r="E6" s="633"/>
      <c r="F6" s="633"/>
      <c r="G6" s="633"/>
      <c r="H6" s="633"/>
      <c r="I6" s="633"/>
      <c r="J6" s="633"/>
      <c r="K6" s="633"/>
      <c r="L6" s="633"/>
      <c r="M6" s="63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24" t="s">
        <v>489</v>
      </c>
      <c r="B7" s="625"/>
      <c r="C7" s="626"/>
      <c r="D7" s="627" t="s">
        <v>490</v>
      </c>
      <c r="E7" s="628"/>
      <c r="F7" s="629"/>
      <c r="G7" s="630" t="s">
        <v>491</v>
      </c>
      <c r="H7" s="635" t="s">
        <v>492</v>
      </c>
      <c r="I7" s="637" t="s">
        <v>493</v>
      </c>
      <c r="J7" s="638"/>
      <c r="K7" s="637" t="s">
        <v>494</v>
      </c>
      <c r="L7" s="638"/>
      <c r="M7" s="639" t="s">
        <v>495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37</v>
      </c>
      <c r="B8" s="35" t="s">
        <v>174</v>
      </c>
      <c r="C8" s="36" t="s">
        <v>176</v>
      </c>
      <c r="D8" s="28" t="s">
        <v>186</v>
      </c>
      <c r="E8" s="28" t="s">
        <v>496</v>
      </c>
      <c r="F8" s="28" t="s">
        <v>497</v>
      </c>
      <c r="G8" s="631"/>
      <c r="H8" s="636"/>
      <c r="I8" s="29" t="s">
        <v>498</v>
      </c>
      <c r="J8" s="29" t="s">
        <v>499</v>
      </c>
      <c r="K8" s="29" t="s">
        <v>500</v>
      </c>
      <c r="L8" s="29" t="s">
        <v>501</v>
      </c>
      <c r="M8" s="64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1"/>
      <c r="B9" s="642"/>
      <c r="C9" s="642"/>
      <c r="D9" s="642"/>
      <c r="E9" s="642"/>
      <c r="F9" s="642"/>
      <c r="G9" s="64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0">
        <f>'7. Mapa Final'!A10</f>
        <v>1</v>
      </c>
      <c r="B10" s="580" t="str">
        <f>'7. Mapa Final'!B10</f>
        <v xml:space="preserve">Entrega de información inexacta o desactualizada a usuarios  y partes interesadas </v>
      </c>
      <c r="C10" s="583" t="str">
        <f>'7. Mapa Final'!C10</f>
        <v xml:space="preserve"> Registro errado o incompleto de la información solicitada y/o entregada de las propuestas de reordenamiento.</v>
      </c>
      <c r="D10" s="586" t="str">
        <f>'7. Mapa Final'!J10</f>
        <v>Muy Baja - 1</v>
      </c>
      <c r="E10" s="589" t="str">
        <f>'7. Mapa Final'!K10</f>
        <v>Leve - 1</v>
      </c>
      <c r="F10" s="570" t="str">
        <f>'7. Mapa Final'!M10</f>
        <v>Bajo - 1</v>
      </c>
      <c r="G10" s="459" t="s">
        <v>449</v>
      </c>
      <c r="H10" s="574" t="s">
        <v>502</v>
      </c>
      <c r="I10" s="660"/>
      <c r="J10" s="663" t="s">
        <v>503</v>
      </c>
      <c r="K10" s="666">
        <v>45658</v>
      </c>
      <c r="L10" s="666">
        <v>45747</v>
      </c>
      <c r="M10" s="675"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1"/>
      <c r="B11" s="581"/>
      <c r="C11" s="584"/>
      <c r="D11" s="587"/>
      <c r="E11" s="590"/>
      <c r="F11" s="571"/>
      <c r="G11" s="460"/>
      <c r="H11" s="575"/>
      <c r="I11" s="661"/>
      <c r="J11" s="664"/>
      <c r="K11" s="667"/>
      <c r="L11" s="667"/>
      <c r="M11" s="67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1"/>
      <c r="B12" s="581"/>
      <c r="C12" s="584"/>
      <c r="D12" s="587"/>
      <c r="E12" s="590"/>
      <c r="F12" s="571"/>
      <c r="G12" s="460"/>
      <c r="H12" s="575"/>
      <c r="I12" s="661"/>
      <c r="J12" s="664"/>
      <c r="K12" s="667"/>
      <c r="L12" s="667"/>
      <c r="M12" s="67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1"/>
      <c r="B13" s="581"/>
      <c r="C13" s="584"/>
      <c r="D13" s="587"/>
      <c r="E13" s="590"/>
      <c r="F13" s="571"/>
      <c r="G13" s="460"/>
      <c r="H13" s="575"/>
      <c r="I13" s="661"/>
      <c r="J13" s="664"/>
      <c r="K13" s="667"/>
      <c r="L13" s="667"/>
      <c r="M13" s="67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1"/>
      <c r="B14" s="581"/>
      <c r="C14" s="584"/>
      <c r="D14" s="587"/>
      <c r="E14" s="590"/>
      <c r="F14" s="571"/>
      <c r="G14" s="460"/>
      <c r="H14" s="575"/>
      <c r="I14" s="661"/>
      <c r="J14" s="664"/>
      <c r="K14" s="667"/>
      <c r="L14" s="667"/>
      <c r="M14" s="67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1"/>
      <c r="B15" s="581"/>
      <c r="C15" s="584"/>
      <c r="D15" s="587"/>
      <c r="E15" s="590"/>
      <c r="F15" s="571"/>
      <c r="G15" s="460"/>
      <c r="H15" s="575"/>
      <c r="I15" s="661"/>
      <c r="J15" s="664"/>
      <c r="K15" s="667"/>
      <c r="L15" s="667"/>
      <c r="M15" s="67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1"/>
      <c r="B16" s="581"/>
      <c r="C16" s="584"/>
      <c r="D16" s="587"/>
      <c r="E16" s="590"/>
      <c r="F16" s="571"/>
      <c r="G16" s="460"/>
      <c r="H16" s="575"/>
      <c r="I16" s="661"/>
      <c r="J16" s="664"/>
      <c r="K16" s="667"/>
      <c r="L16" s="667"/>
      <c r="M16" s="67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1"/>
      <c r="B17" s="581"/>
      <c r="C17" s="584"/>
      <c r="D17" s="587"/>
      <c r="E17" s="590"/>
      <c r="F17" s="571"/>
      <c r="G17" s="460"/>
      <c r="H17" s="575"/>
      <c r="I17" s="661"/>
      <c r="J17" s="664"/>
      <c r="K17" s="667"/>
      <c r="L17" s="667"/>
      <c r="M17" s="67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1"/>
      <c r="B18" s="581"/>
      <c r="C18" s="584"/>
      <c r="D18" s="587"/>
      <c r="E18" s="590"/>
      <c r="F18" s="571"/>
      <c r="G18" s="460"/>
      <c r="H18" s="575"/>
      <c r="I18" s="661"/>
      <c r="J18" s="664"/>
      <c r="K18" s="667"/>
      <c r="L18" s="667"/>
      <c r="M18" s="67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99.75" customHeight="1" thickBot="1">
      <c r="A19" s="582"/>
      <c r="B19" s="582"/>
      <c r="C19" s="585"/>
      <c r="D19" s="588"/>
      <c r="E19" s="591"/>
      <c r="F19" s="572"/>
      <c r="G19" s="511"/>
      <c r="H19" s="576"/>
      <c r="I19" s="662"/>
      <c r="J19" s="665"/>
      <c r="K19" s="668"/>
      <c r="L19" s="668"/>
      <c r="M19" s="67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80">
        <f>'7. Mapa Final'!A11</f>
        <v>2</v>
      </c>
      <c r="B20" s="580" t="str">
        <f>'7. Mapa Final'!B11</f>
        <v>Desacierto</v>
      </c>
      <c r="C20" s="583" t="str">
        <f>'7. Mapa Final'!C11</f>
        <v>Equivocación o error en la toma de decisiones, respecto a las acciones adoptadas para reordenar o descongestionar el aparato de justicia causada por información estadística errada o insuficiente desgaste administrativo.</v>
      </c>
      <c r="D20" s="586" t="str">
        <f>'7. Mapa Final'!J11</f>
        <v>Muy Baja - 1</v>
      </c>
      <c r="E20" s="589" t="str">
        <f>'7. Mapa Final'!K11</f>
        <v>Menor - 2</v>
      </c>
      <c r="F20" s="570" t="str">
        <f>'7. Mapa Final'!M11</f>
        <v>Bajo - 2</v>
      </c>
      <c r="G20" s="573" t="s">
        <v>374</v>
      </c>
      <c r="H20" s="574" t="s">
        <v>378</v>
      </c>
      <c r="I20" s="660"/>
      <c r="J20" s="663" t="s">
        <v>503</v>
      </c>
      <c r="K20" s="666">
        <v>45658</v>
      </c>
      <c r="L20" s="666">
        <v>45747</v>
      </c>
      <c r="M20" s="669" t="s">
        <v>511</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1"/>
      <c r="B21" s="581"/>
      <c r="C21" s="584"/>
      <c r="D21" s="587"/>
      <c r="E21" s="590"/>
      <c r="F21" s="571"/>
      <c r="G21" s="460"/>
      <c r="H21" s="575"/>
      <c r="I21" s="661"/>
      <c r="J21" s="664"/>
      <c r="K21" s="667"/>
      <c r="L21" s="667"/>
      <c r="M21" s="67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1"/>
      <c r="B22" s="581"/>
      <c r="C22" s="584"/>
      <c r="D22" s="587"/>
      <c r="E22" s="590"/>
      <c r="F22" s="571"/>
      <c r="G22" s="460"/>
      <c r="H22" s="575"/>
      <c r="I22" s="661"/>
      <c r="J22" s="664"/>
      <c r="K22" s="667"/>
      <c r="L22" s="667"/>
      <c r="M22" s="67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1"/>
      <c r="B23" s="581"/>
      <c r="C23" s="584"/>
      <c r="D23" s="587"/>
      <c r="E23" s="590"/>
      <c r="F23" s="571"/>
      <c r="G23" s="460"/>
      <c r="H23" s="575"/>
      <c r="I23" s="661"/>
      <c r="J23" s="664"/>
      <c r="K23" s="667"/>
      <c r="L23" s="667"/>
      <c r="M23" s="67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1"/>
      <c r="B24" s="581"/>
      <c r="C24" s="584"/>
      <c r="D24" s="587"/>
      <c r="E24" s="590"/>
      <c r="F24" s="571"/>
      <c r="G24" s="460"/>
      <c r="H24" s="575"/>
      <c r="I24" s="661"/>
      <c r="J24" s="664"/>
      <c r="K24" s="667"/>
      <c r="L24" s="667"/>
      <c r="M24" s="67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1"/>
      <c r="B25" s="581"/>
      <c r="C25" s="584"/>
      <c r="D25" s="587"/>
      <c r="E25" s="590"/>
      <c r="F25" s="571"/>
      <c r="G25" s="460"/>
      <c r="H25" s="575"/>
      <c r="I25" s="661"/>
      <c r="J25" s="664"/>
      <c r="K25" s="667"/>
      <c r="L25" s="667"/>
      <c r="M25" s="670"/>
      <c r="N25" s="34"/>
      <c r="O25" s="34"/>
    </row>
    <row r="26" spans="1:169">
      <c r="A26" s="581"/>
      <c r="B26" s="581"/>
      <c r="C26" s="584"/>
      <c r="D26" s="587"/>
      <c r="E26" s="590"/>
      <c r="F26" s="571"/>
      <c r="G26" s="460"/>
      <c r="H26" s="575"/>
      <c r="I26" s="661"/>
      <c r="J26" s="664"/>
      <c r="K26" s="667"/>
      <c r="L26" s="667"/>
      <c r="M26" s="670"/>
      <c r="N26" s="34"/>
      <c r="O26" s="34"/>
    </row>
    <row r="27" spans="1:169">
      <c r="A27" s="581"/>
      <c r="B27" s="581"/>
      <c r="C27" s="584"/>
      <c r="D27" s="587"/>
      <c r="E27" s="590"/>
      <c r="F27" s="571"/>
      <c r="G27" s="460"/>
      <c r="H27" s="575"/>
      <c r="I27" s="661"/>
      <c r="J27" s="664"/>
      <c r="K27" s="667"/>
      <c r="L27" s="667"/>
      <c r="M27" s="670"/>
      <c r="N27" s="34"/>
      <c r="O27" s="34"/>
    </row>
    <row r="28" spans="1:169">
      <c r="A28" s="581"/>
      <c r="B28" s="581"/>
      <c r="C28" s="584"/>
      <c r="D28" s="587"/>
      <c r="E28" s="590"/>
      <c r="F28" s="571"/>
      <c r="G28" s="460"/>
      <c r="H28" s="575"/>
      <c r="I28" s="661"/>
      <c r="J28" s="664"/>
      <c r="K28" s="667"/>
      <c r="L28" s="667"/>
      <c r="M28" s="670"/>
      <c r="N28" s="34"/>
      <c r="O28" s="34"/>
    </row>
    <row r="29" spans="1:169" ht="15.75" customHeight="1" thickBot="1">
      <c r="A29" s="582"/>
      <c r="B29" s="582"/>
      <c r="C29" s="585"/>
      <c r="D29" s="588"/>
      <c r="E29" s="591"/>
      <c r="F29" s="572"/>
      <c r="G29" s="511"/>
      <c r="H29" s="576"/>
      <c r="I29" s="662"/>
      <c r="J29" s="665"/>
      <c r="K29" s="668"/>
      <c r="L29" s="668"/>
      <c r="M29" s="671"/>
      <c r="N29" s="34"/>
      <c r="O29" s="34"/>
    </row>
    <row r="30" spans="1:169" ht="15" customHeight="1">
      <c r="A30" s="580">
        <f>'7. Mapa Final'!A12</f>
        <v>3</v>
      </c>
      <c r="B30" s="580" t="str">
        <f>'7. Mapa Final'!B12</f>
        <v xml:space="preserve">Recibir dádivas o beneficios a nombre propio o de terceros para, no entregar o entregar información privilegiada o confidencial </v>
      </c>
      <c r="C30" s="583" t="str">
        <f>'7. Mapa Final'!C12</f>
        <v xml:space="preserve">Posibilidad de actos indebidos de  los servidores judiciales debido a  la carencia en transparencia, etica y valores </v>
      </c>
      <c r="D30" s="586" t="str">
        <f>'7. Mapa Final'!J12</f>
        <v>Muy Baja - 1</v>
      </c>
      <c r="E30" s="589" t="str">
        <f>'7. Mapa Final'!K12</f>
        <v>Mayor - 4</v>
      </c>
      <c r="F30" s="570" t="str">
        <f>'7. Mapa Final'!M12</f>
        <v>Alto  - 4</v>
      </c>
      <c r="G30" s="573" t="s">
        <v>452</v>
      </c>
      <c r="H30" s="574" t="s">
        <v>378</v>
      </c>
      <c r="I30" s="660"/>
      <c r="J30" s="663" t="s">
        <v>503</v>
      </c>
      <c r="K30" s="666">
        <v>45658</v>
      </c>
      <c r="L30" s="666">
        <v>45747</v>
      </c>
      <c r="M30" s="669" t="s">
        <v>512</v>
      </c>
    </row>
    <row r="31" spans="1:169">
      <c r="A31" s="581"/>
      <c r="B31" s="581"/>
      <c r="C31" s="584"/>
      <c r="D31" s="587"/>
      <c r="E31" s="590"/>
      <c r="F31" s="571"/>
      <c r="G31" s="460"/>
      <c r="H31" s="575"/>
      <c r="I31" s="661"/>
      <c r="J31" s="664"/>
      <c r="K31" s="667"/>
      <c r="L31" s="667"/>
      <c r="M31" s="670"/>
    </row>
    <row r="32" spans="1:169">
      <c r="A32" s="581"/>
      <c r="B32" s="581"/>
      <c r="C32" s="584"/>
      <c r="D32" s="587"/>
      <c r="E32" s="590"/>
      <c r="F32" s="571"/>
      <c r="G32" s="460"/>
      <c r="H32" s="575"/>
      <c r="I32" s="661"/>
      <c r="J32" s="664"/>
      <c r="K32" s="667"/>
      <c r="L32" s="667"/>
      <c r="M32" s="670"/>
    </row>
    <row r="33" spans="1:13">
      <c r="A33" s="581"/>
      <c r="B33" s="581"/>
      <c r="C33" s="584"/>
      <c r="D33" s="587"/>
      <c r="E33" s="590"/>
      <c r="F33" s="571"/>
      <c r="G33" s="460"/>
      <c r="H33" s="575"/>
      <c r="I33" s="661"/>
      <c r="J33" s="664"/>
      <c r="K33" s="667"/>
      <c r="L33" s="667"/>
      <c r="M33" s="670"/>
    </row>
    <row r="34" spans="1:13">
      <c r="A34" s="581"/>
      <c r="B34" s="581"/>
      <c r="C34" s="584"/>
      <c r="D34" s="587"/>
      <c r="E34" s="590"/>
      <c r="F34" s="571"/>
      <c r="G34" s="460"/>
      <c r="H34" s="575"/>
      <c r="I34" s="661"/>
      <c r="J34" s="664"/>
      <c r="K34" s="667"/>
      <c r="L34" s="667"/>
      <c r="M34" s="670"/>
    </row>
    <row r="35" spans="1:13">
      <c r="A35" s="581"/>
      <c r="B35" s="581"/>
      <c r="C35" s="584"/>
      <c r="D35" s="587"/>
      <c r="E35" s="590"/>
      <c r="F35" s="571"/>
      <c r="G35" s="460"/>
      <c r="H35" s="575"/>
      <c r="I35" s="661"/>
      <c r="J35" s="664"/>
      <c r="K35" s="667"/>
      <c r="L35" s="667"/>
      <c r="M35" s="670"/>
    </row>
    <row r="36" spans="1:13">
      <c r="A36" s="581"/>
      <c r="B36" s="581"/>
      <c r="C36" s="584"/>
      <c r="D36" s="587"/>
      <c r="E36" s="590"/>
      <c r="F36" s="571"/>
      <c r="G36" s="460"/>
      <c r="H36" s="575"/>
      <c r="I36" s="661"/>
      <c r="J36" s="664"/>
      <c r="K36" s="667"/>
      <c r="L36" s="667"/>
      <c r="M36" s="670"/>
    </row>
    <row r="37" spans="1:13">
      <c r="A37" s="581"/>
      <c r="B37" s="581"/>
      <c r="C37" s="584"/>
      <c r="D37" s="587"/>
      <c r="E37" s="590"/>
      <c r="F37" s="571"/>
      <c r="G37" s="460"/>
      <c r="H37" s="575"/>
      <c r="I37" s="661"/>
      <c r="J37" s="664"/>
      <c r="K37" s="667"/>
      <c r="L37" s="667"/>
      <c r="M37" s="670"/>
    </row>
    <row r="38" spans="1:13">
      <c r="A38" s="581"/>
      <c r="B38" s="581"/>
      <c r="C38" s="584"/>
      <c r="D38" s="587"/>
      <c r="E38" s="590"/>
      <c r="F38" s="571"/>
      <c r="G38" s="460"/>
      <c r="H38" s="575"/>
      <c r="I38" s="661"/>
      <c r="J38" s="664"/>
      <c r="K38" s="667"/>
      <c r="L38" s="667"/>
      <c r="M38" s="670"/>
    </row>
    <row r="39" spans="1:13" ht="15.75" customHeight="1" thickBot="1">
      <c r="A39" s="582"/>
      <c r="B39" s="582"/>
      <c r="C39" s="585"/>
      <c r="D39" s="588"/>
      <c r="E39" s="591"/>
      <c r="F39" s="572"/>
      <c r="G39" s="511"/>
      <c r="H39" s="576"/>
      <c r="I39" s="662"/>
      <c r="J39" s="665"/>
      <c r="K39" s="668"/>
      <c r="L39" s="668"/>
      <c r="M39" s="671"/>
    </row>
    <row r="40" spans="1:13" ht="15" customHeight="1">
      <c r="A40" s="580">
        <f>'7. Mapa Final'!A22</f>
        <v>4</v>
      </c>
      <c r="B40" s="580" t="str">
        <f>'7. Mapa Final'!B22</f>
        <v>Incumplimiento o demora en entrega de Documentos (Propuestas, Respuestas  a Peticiones, Informes</v>
      </c>
      <c r="C40" s="583" t="str">
        <f>'7. Mapa Final'!C22</f>
        <v>Incumplimiento de las metas establecidas</v>
      </c>
      <c r="D40" s="586" t="str">
        <f>'7. Mapa Final'!J22</f>
        <v>Muy Baja - 1</v>
      </c>
      <c r="E40" s="589" t="str">
        <f>'7. Mapa Final'!K22</f>
        <v>Mayor - 4</v>
      </c>
      <c r="F40" s="570" t="str">
        <f>'7. Mapa Final'!M22</f>
        <v>Alto  - 4</v>
      </c>
      <c r="G40" s="573" t="s">
        <v>452</v>
      </c>
      <c r="H40" s="460" t="s">
        <v>504</v>
      </c>
      <c r="I40" s="660"/>
      <c r="J40" s="663" t="s">
        <v>503</v>
      </c>
      <c r="K40" s="666">
        <v>45658</v>
      </c>
      <c r="L40" s="666">
        <v>45747</v>
      </c>
      <c r="M40" s="672" t="s">
        <v>513</v>
      </c>
    </row>
    <row r="41" spans="1:13">
      <c r="A41" s="581"/>
      <c r="B41" s="581"/>
      <c r="C41" s="584"/>
      <c r="D41" s="587"/>
      <c r="E41" s="590"/>
      <c r="F41" s="571"/>
      <c r="G41" s="460"/>
      <c r="H41" s="460"/>
      <c r="I41" s="661"/>
      <c r="J41" s="664"/>
      <c r="K41" s="667"/>
      <c r="L41" s="667"/>
      <c r="M41" s="673"/>
    </row>
    <row r="42" spans="1:13">
      <c r="A42" s="581"/>
      <c r="B42" s="581"/>
      <c r="C42" s="584"/>
      <c r="D42" s="587"/>
      <c r="E42" s="590"/>
      <c r="F42" s="571"/>
      <c r="G42" s="460"/>
      <c r="H42" s="460"/>
      <c r="I42" s="661"/>
      <c r="J42" s="664"/>
      <c r="K42" s="667"/>
      <c r="L42" s="667"/>
      <c r="M42" s="673"/>
    </row>
    <row r="43" spans="1:13">
      <c r="A43" s="581"/>
      <c r="B43" s="581"/>
      <c r="C43" s="584"/>
      <c r="D43" s="587"/>
      <c r="E43" s="590"/>
      <c r="F43" s="571"/>
      <c r="G43" s="460"/>
      <c r="H43" s="460"/>
      <c r="I43" s="661"/>
      <c r="J43" s="664"/>
      <c r="K43" s="667"/>
      <c r="L43" s="667"/>
      <c r="M43" s="673"/>
    </row>
    <row r="44" spans="1:13">
      <c r="A44" s="581"/>
      <c r="B44" s="581"/>
      <c r="C44" s="584"/>
      <c r="D44" s="587"/>
      <c r="E44" s="590"/>
      <c r="F44" s="571"/>
      <c r="G44" s="460"/>
      <c r="H44" s="460"/>
      <c r="I44" s="661"/>
      <c r="J44" s="664"/>
      <c r="K44" s="667"/>
      <c r="L44" s="667"/>
      <c r="M44" s="673"/>
    </row>
    <row r="45" spans="1:13">
      <c r="A45" s="581"/>
      <c r="B45" s="581"/>
      <c r="C45" s="584"/>
      <c r="D45" s="587"/>
      <c r="E45" s="590"/>
      <c r="F45" s="571"/>
      <c r="G45" s="460"/>
      <c r="H45" s="460"/>
      <c r="I45" s="661"/>
      <c r="J45" s="664"/>
      <c r="K45" s="667"/>
      <c r="L45" s="667"/>
      <c r="M45" s="673"/>
    </row>
    <row r="46" spans="1:13">
      <c r="A46" s="581"/>
      <c r="B46" s="581"/>
      <c r="C46" s="584"/>
      <c r="D46" s="587"/>
      <c r="E46" s="590"/>
      <c r="F46" s="571"/>
      <c r="G46" s="460"/>
      <c r="H46" s="460"/>
      <c r="I46" s="661"/>
      <c r="J46" s="664"/>
      <c r="K46" s="667"/>
      <c r="L46" s="667"/>
      <c r="M46" s="673"/>
    </row>
    <row r="47" spans="1:13">
      <c r="A47" s="581"/>
      <c r="B47" s="581"/>
      <c r="C47" s="584"/>
      <c r="D47" s="587"/>
      <c r="E47" s="590"/>
      <c r="F47" s="571"/>
      <c r="G47" s="460"/>
      <c r="H47" s="460"/>
      <c r="I47" s="661"/>
      <c r="J47" s="664"/>
      <c r="K47" s="667"/>
      <c r="L47" s="667"/>
      <c r="M47" s="673"/>
    </row>
    <row r="48" spans="1:13">
      <c r="A48" s="581"/>
      <c r="B48" s="581"/>
      <c r="C48" s="584"/>
      <c r="D48" s="587"/>
      <c r="E48" s="590"/>
      <c r="F48" s="571"/>
      <c r="G48" s="460"/>
      <c r="H48" s="460"/>
      <c r="I48" s="661"/>
      <c r="J48" s="664"/>
      <c r="K48" s="667"/>
      <c r="L48" s="667"/>
      <c r="M48" s="673"/>
    </row>
    <row r="49" spans="1:13" ht="15.75" customHeight="1" thickBot="1">
      <c r="A49" s="582"/>
      <c r="B49" s="582"/>
      <c r="C49" s="585"/>
      <c r="D49" s="588"/>
      <c r="E49" s="591"/>
      <c r="F49" s="572"/>
      <c r="G49" s="511"/>
      <c r="H49" s="511"/>
      <c r="I49" s="662"/>
      <c r="J49" s="665"/>
      <c r="K49" s="668"/>
      <c r="L49" s="668"/>
      <c r="M49" s="674"/>
    </row>
    <row r="50" spans="1:13" ht="15" customHeight="1">
      <c r="A50" s="580">
        <f>'7. Mapa Final'!A32</f>
        <v>5</v>
      </c>
      <c r="B50" s="580" t="str">
        <f>'7. Mapa Final'!B32</f>
        <v>Ofrecer, prometer, entregar, aceptar o solicitar una ventaja indebida para buscar agilizar la creación de cargos,  traslados,  transformación  o  supresión de cargos o   en busca de un beneficio propio o de terceros</v>
      </c>
      <c r="C50" s="583" t="str">
        <f>'7. Mapa Final'!C32</f>
        <v>Incumplimiento de las metas establecidas</v>
      </c>
      <c r="D50" s="586" t="str">
        <f>'7. Mapa Final'!J32</f>
        <v>Baja - 2</v>
      </c>
      <c r="E50" s="589" t="str">
        <f>'7. Mapa Final'!K32</f>
        <v>Menor - 2</v>
      </c>
      <c r="F50" s="570" t="str">
        <f>'7. Mapa Final'!M32</f>
        <v>Moderado - 4</v>
      </c>
      <c r="G50" s="573" t="s">
        <v>452</v>
      </c>
      <c r="H50" s="460" t="s">
        <v>505</v>
      </c>
      <c r="I50" s="660"/>
      <c r="J50" s="663" t="s">
        <v>503</v>
      </c>
      <c r="K50" s="666">
        <v>45658</v>
      </c>
      <c r="L50" s="666">
        <v>45747</v>
      </c>
      <c r="M50" s="669" t="s">
        <v>514</v>
      </c>
    </row>
    <row r="51" spans="1:13">
      <c r="A51" s="581"/>
      <c r="B51" s="581"/>
      <c r="C51" s="584"/>
      <c r="D51" s="587"/>
      <c r="E51" s="590"/>
      <c r="F51" s="571"/>
      <c r="G51" s="460"/>
      <c r="H51" s="460"/>
      <c r="I51" s="661"/>
      <c r="J51" s="664"/>
      <c r="K51" s="667"/>
      <c r="L51" s="667"/>
      <c r="M51" s="670"/>
    </row>
    <row r="52" spans="1:13">
      <c r="A52" s="581"/>
      <c r="B52" s="581"/>
      <c r="C52" s="584"/>
      <c r="D52" s="587"/>
      <c r="E52" s="590"/>
      <c r="F52" s="571"/>
      <c r="G52" s="460"/>
      <c r="H52" s="460"/>
      <c r="I52" s="661"/>
      <c r="J52" s="664"/>
      <c r="K52" s="667"/>
      <c r="L52" s="667"/>
      <c r="M52" s="670"/>
    </row>
    <row r="53" spans="1:13">
      <c r="A53" s="581"/>
      <c r="B53" s="581"/>
      <c r="C53" s="584"/>
      <c r="D53" s="587"/>
      <c r="E53" s="590"/>
      <c r="F53" s="571"/>
      <c r="G53" s="460"/>
      <c r="H53" s="460"/>
      <c r="I53" s="661"/>
      <c r="J53" s="664"/>
      <c r="K53" s="667"/>
      <c r="L53" s="667"/>
      <c r="M53" s="670"/>
    </row>
    <row r="54" spans="1:13">
      <c r="A54" s="581"/>
      <c r="B54" s="581"/>
      <c r="C54" s="584"/>
      <c r="D54" s="587"/>
      <c r="E54" s="590"/>
      <c r="F54" s="571"/>
      <c r="G54" s="460"/>
      <c r="H54" s="460"/>
      <c r="I54" s="661"/>
      <c r="J54" s="664"/>
      <c r="K54" s="667"/>
      <c r="L54" s="667"/>
      <c r="M54" s="670"/>
    </row>
    <row r="55" spans="1:13">
      <c r="A55" s="581"/>
      <c r="B55" s="581"/>
      <c r="C55" s="584"/>
      <c r="D55" s="587"/>
      <c r="E55" s="590"/>
      <c r="F55" s="571"/>
      <c r="G55" s="460"/>
      <c r="H55" s="460"/>
      <c r="I55" s="661"/>
      <c r="J55" s="664"/>
      <c r="K55" s="667"/>
      <c r="L55" s="667"/>
      <c r="M55" s="670"/>
    </row>
    <row r="56" spans="1:13">
      <c r="A56" s="581"/>
      <c r="B56" s="581"/>
      <c r="C56" s="584"/>
      <c r="D56" s="587"/>
      <c r="E56" s="590"/>
      <c r="F56" s="571"/>
      <c r="G56" s="460"/>
      <c r="H56" s="460"/>
      <c r="I56" s="661"/>
      <c r="J56" s="664"/>
      <c r="K56" s="667"/>
      <c r="L56" s="667"/>
      <c r="M56" s="670"/>
    </row>
    <row r="57" spans="1:13">
      <c r="A57" s="581"/>
      <c r="B57" s="581"/>
      <c r="C57" s="584"/>
      <c r="D57" s="587"/>
      <c r="E57" s="590"/>
      <c r="F57" s="571"/>
      <c r="G57" s="460"/>
      <c r="H57" s="460"/>
      <c r="I57" s="661"/>
      <c r="J57" s="664"/>
      <c r="K57" s="667"/>
      <c r="L57" s="667"/>
      <c r="M57" s="670"/>
    </row>
    <row r="58" spans="1:13">
      <c r="A58" s="581"/>
      <c r="B58" s="581"/>
      <c r="C58" s="584"/>
      <c r="D58" s="587"/>
      <c r="E58" s="590"/>
      <c r="F58" s="571"/>
      <c r="G58" s="460"/>
      <c r="H58" s="460"/>
      <c r="I58" s="661"/>
      <c r="J58" s="664"/>
      <c r="K58" s="667"/>
      <c r="L58" s="667"/>
      <c r="M58" s="670"/>
    </row>
    <row r="59" spans="1:13" ht="15.75" customHeight="1" thickBot="1">
      <c r="A59" s="582"/>
      <c r="B59" s="582"/>
      <c r="C59" s="585"/>
      <c r="D59" s="588"/>
      <c r="E59" s="591"/>
      <c r="F59" s="572"/>
      <c r="G59" s="511"/>
      <c r="H59" s="511"/>
      <c r="I59" s="661"/>
      <c r="J59" s="664"/>
      <c r="K59" s="667"/>
      <c r="L59" s="667"/>
      <c r="M59" s="670"/>
    </row>
  </sheetData>
  <mergeCells count="82">
    <mergeCell ref="M10:M19"/>
    <mergeCell ref="J20:J29"/>
    <mergeCell ref="K20:K29"/>
    <mergeCell ref="L20:L29"/>
    <mergeCell ref="A6:B6"/>
    <mergeCell ref="A7:C7"/>
    <mergeCell ref="D7:F7"/>
    <mergeCell ref="G7:G8"/>
    <mergeCell ref="C6:M6"/>
    <mergeCell ref="H7:H8"/>
    <mergeCell ref="I7:J7"/>
    <mergeCell ref="K7:L7"/>
    <mergeCell ref="M7:M8"/>
    <mergeCell ref="A9:G9"/>
    <mergeCell ref="A10:A19"/>
    <mergeCell ref="C10:C19"/>
    <mergeCell ref="K1:M3"/>
    <mergeCell ref="A4:B4"/>
    <mergeCell ref="A5:B5"/>
    <mergeCell ref="A1:B2"/>
    <mergeCell ref="C1:J3"/>
    <mergeCell ref="C4:M4"/>
    <mergeCell ref="C5:M5"/>
    <mergeCell ref="H10:H19"/>
    <mergeCell ref="H20:H29"/>
    <mergeCell ref="L10:L19"/>
    <mergeCell ref="F10:F19"/>
    <mergeCell ref="G10:G19"/>
    <mergeCell ref="I10:I19"/>
    <mergeCell ref="J10:J19"/>
    <mergeCell ref="K10:K19"/>
    <mergeCell ref="A30:A39"/>
    <mergeCell ref="A20:A29"/>
    <mergeCell ref="C20:C29"/>
    <mergeCell ref="D10:D19"/>
    <mergeCell ref="E10:E19"/>
    <mergeCell ref="B30:B39"/>
    <mergeCell ref="C30:C39"/>
    <mergeCell ref="D20:D29"/>
    <mergeCell ref="E20:E29"/>
    <mergeCell ref="D30:D39"/>
    <mergeCell ref="E30:E39"/>
    <mergeCell ref="B10:B19"/>
    <mergeCell ref="B20:B29"/>
    <mergeCell ref="F30:F39"/>
    <mergeCell ref="G20:G29"/>
    <mergeCell ref="M20:M29"/>
    <mergeCell ref="I20:I29"/>
    <mergeCell ref="G30:G39"/>
    <mergeCell ref="M30:M39"/>
    <mergeCell ref="I30:I39"/>
    <mergeCell ref="H30:H39"/>
    <mergeCell ref="J30:J39"/>
    <mergeCell ref="K30:K39"/>
    <mergeCell ref="L30:L39"/>
    <mergeCell ref="F20:F29"/>
    <mergeCell ref="A40:A49"/>
    <mergeCell ref="B40:B49"/>
    <mergeCell ref="C40:C49"/>
    <mergeCell ref="D40:D49"/>
    <mergeCell ref="E40:E49"/>
    <mergeCell ref="F40:F49"/>
    <mergeCell ref="G40:G49"/>
    <mergeCell ref="M40:M49"/>
    <mergeCell ref="I40:I49"/>
    <mergeCell ref="J40:J49"/>
    <mergeCell ref="H40:H49"/>
    <mergeCell ref="K40:K49"/>
    <mergeCell ref="L40:L49"/>
    <mergeCell ref="A50:A59"/>
    <mergeCell ref="B50:B59"/>
    <mergeCell ref="C50:C59"/>
    <mergeCell ref="D50:D59"/>
    <mergeCell ref="E50:E59"/>
    <mergeCell ref="F50:F59"/>
    <mergeCell ref="G50:G59"/>
    <mergeCell ref="M50:M59"/>
    <mergeCell ref="I50:I59"/>
    <mergeCell ref="J50:J59"/>
    <mergeCell ref="K50:K59"/>
    <mergeCell ref="L50:L59"/>
    <mergeCell ref="H50:H59"/>
  </mergeCells>
  <conditionalFormatting sqref="A7:B7">
    <cfRule type="containsText" dxfId="175" priority="715" operator="containsText" text="4- Bajo">
      <formula>NOT(ISERROR(SEARCH("4- Bajo",A7)))</formula>
    </cfRule>
    <cfRule type="containsText" dxfId="174" priority="714" operator="containsText" text="3- Bajo">
      <formula>NOT(ISERROR(SEARCH("3- Bajo",A7)))</formula>
    </cfRule>
    <cfRule type="containsText" dxfId="173" priority="713" operator="containsText" text="4- Moderado">
      <formula>NOT(ISERROR(SEARCH("4- Moderado",A7)))</formula>
    </cfRule>
    <cfRule type="containsText" dxfId="172" priority="712" operator="containsText" text="6- Moderado">
      <formula>NOT(ISERROR(SEARCH("6- Moderado",A7)))</formula>
    </cfRule>
    <cfRule type="containsText" dxfId="171" priority="716" operator="containsText" text="1- Bajo">
      <formula>NOT(ISERROR(SEARCH("1- Bajo",A7)))</formula>
    </cfRule>
    <cfRule type="containsText" dxfId="170" priority="711" operator="containsText" text="3- Moderado">
      <formula>NOT(ISERROR(SEARCH("3- Moderado",A7)))</formula>
    </cfRule>
  </conditionalFormatting>
  <conditionalFormatting sqref="A40:C40">
    <cfRule type="containsText" dxfId="169" priority="36" operator="containsText" text="4- Bajo">
      <formula>NOT(ISERROR(SEARCH("4- Bajo",A40)))</formula>
    </cfRule>
    <cfRule type="containsText" dxfId="168" priority="32" operator="containsText" text="3- Moderado">
      <formula>NOT(ISERROR(SEARCH("3- Moderado",A40)))</formula>
    </cfRule>
    <cfRule type="containsText" dxfId="167" priority="33" operator="containsText" text="6- Moderado">
      <formula>NOT(ISERROR(SEARCH("6- Moderado",A40)))</formula>
    </cfRule>
    <cfRule type="containsText" dxfId="166" priority="34" operator="containsText" text="4- Moderado">
      <formula>NOT(ISERROR(SEARCH("4- Moderado",A40)))</formula>
    </cfRule>
    <cfRule type="containsText" dxfId="165" priority="35" operator="containsText" text="3- Bajo">
      <formula>NOT(ISERROR(SEARCH("3- Bajo",A40)))</formula>
    </cfRule>
    <cfRule type="containsText" dxfId="164" priority="37" operator="containsText" text="1- Bajo">
      <formula>NOT(ISERROR(SEARCH("1- Bajo",A40)))</formula>
    </cfRule>
  </conditionalFormatting>
  <conditionalFormatting sqref="A50:C50">
    <cfRule type="containsText" dxfId="163" priority="12" operator="containsText" text="6- Moderado">
      <formula>NOT(ISERROR(SEARCH("6- Moderado",A50)))</formula>
    </cfRule>
    <cfRule type="containsText" dxfId="162" priority="13" operator="containsText" text="4- Moderado">
      <formula>NOT(ISERROR(SEARCH("4- Moderado",A50)))</formula>
    </cfRule>
    <cfRule type="containsText" dxfId="161" priority="14" operator="containsText" text="3- Bajo">
      <formula>NOT(ISERROR(SEARCH("3- Bajo",A50)))</formula>
    </cfRule>
    <cfRule type="containsText" dxfId="160" priority="15" operator="containsText" text="4- Bajo">
      <formula>NOT(ISERROR(SEARCH("4- Bajo",A50)))</formula>
    </cfRule>
    <cfRule type="containsText" dxfId="159" priority="16" operator="containsText" text="1- Bajo">
      <formula>NOT(ISERROR(SEARCH("1- Bajo",A50)))</formula>
    </cfRule>
    <cfRule type="containsText" dxfId="158" priority="11" operator="containsText" text="3- Moderado">
      <formula>NOT(ISERROR(SEARCH("3- Moderado",A50)))</formula>
    </cfRule>
  </conditionalFormatting>
  <conditionalFormatting sqref="A10:E10 A20:E20 A30:E30 D40:E40 D50:E50">
    <cfRule type="containsText" dxfId="157" priority="687" operator="containsText" text="3- Moderado">
      <formula>NOT(ISERROR(SEARCH("3- Moderado",A10)))</formula>
    </cfRule>
    <cfRule type="containsText" dxfId="156" priority="688" operator="containsText" text="6- Moderado">
      <formula>NOT(ISERROR(SEARCH("6- Moderado",A10)))</formula>
    </cfRule>
    <cfRule type="containsText" dxfId="155" priority="689" operator="containsText" text="4- Moderado">
      <formula>NOT(ISERROR(SEARCH("4- Moderado",A10)))</formula>
    </cfRule>
    <cfRule type="containsText" dxfId="154" priority="690" operator="containsText" text="3- Bajo">
      <formula>NOT(ISERROR(SEARCH("3- Bajo",A10)))</formula>
    </cfRule>
    <cfRule type="containsText" dxfId="153" priority="691" operator="containsText" text="4- Bajo">
      <formula>NOT(ISERROR(SEARCH("4- Bajo",A10)))</formula>
    </cfRule>
    <cfRule type="containsText" dxfId="152" priority="692" operator="containsText" text="1- Bajo">
      <formula>NOT(ISERROR(SEARCH("1- Bajo",A10)))</formula>
    </cfRule>
  </conditionalFormatting>
  <conditionalFormatting sqref="C8:F8">
    <cfRule type="containsText" dxfId="151" priority="43" operator="containsText" text="3- Moderado">
      <formula>NOT(ISERROR(SEARCH("3- Moderado",C8)))</formula>
    </cfRule>
    <cfRule type="containsText" dxfId="150" priority="44" operator="containsText" text="6- Moderado">
      <formula>NOT(ISERROR(SEARCH("6- Moderado",C8)))</formula>
    </cfRule>
    <cfRule type="containsText" dxfId="149" priority="45" operator="containsText" text="4- Moderado">
      <formula>NOT(ISERROR(SEARCH("4- Moderado",C8)))</formula>
    </cfRule>
    <cfRule type="containsText" dxfId="148" priority="46" operator="containsText" text="3- Bajo">
      <formula>NOT(ISERROR(SEARCH("3- Bajo",C8)))</formula>
    </cfRule>
    <cfRule type="containsText" dxfId="147" priority="47" operator="containsText" text="4- Bajo">
      <formula>NOT(ISERROR(SEARCH("4- Bajo",C8)))</formula>
    </cfRule>
    <cfRule type="containsText" dxfId="146" priority="48" operator="containsText" text="1- Bajo">
      <formula>NOT(ISERROR(SEARCH("1- Bajo",C8)))</formula>
    </cfRule>
  </conditionalFormatting>
  <conditionalFormatting sqref="D10:D59">
    <cfRule type="containsText" dxfId="145" priority="601" operator="containsText" text="Alta">
      <formula>NOT(ISERROR(SEARCH("Alta",D10)))</formula>
    </cfRule>
    <cfRule type="containsText" dxfId="144" priority="602" operator="containsText" text="Baja">
      <formula>NOT(ISERROR(SEARCH("Baja",D10)))</formula>
    </cfRule>
    <cfRule type="containsText" dxfId="143" priority="603" operator="containsText" text="Muy Baja">
      <formula>NOT(ISERROR(SEARCH("Muy Baja",D10)))</formula>
    </cfRule>
    <cfRule type="containsText" dxfId="142" priority="620" operator="containsText" text="Media">
      <formula>NOT(ISERROR(SEARCH("Media",D10)))</formula>
    </cfRule>
    <cfRule type="containsText" dxfId="141" priority="600" operator="containsText" text="Muy Alta">
      <formula>NOT(ISERROR(SEARCH("Muy Alta",D10)))</formula>
    </cfRule>
  </conditionalFormatting>
  <conditionalFormatting sqref="E10:E59">
    <cfRule type="containsText" dxfId="140" priority="599" operator="containsText" text="Leve">
      <formula>NOT(ISERROR(SEARCH("Leve",E10)))</formula>
    </cfRule>
    <cfRule type="containsText" dxfId="139" priority="598" operator="containsText" text="Menor">
      <formula>NOT(ISERROR(SEARCH("Menor",E10)))</formula>
    </cfRule>
    <cfRule type="containsText" dxfId="138" priority="597" operator="containsText" text="Mayor">
      <formula>NOT(ISERROR(SEARCH("Mayor",E10)))</formula>
    </cfRule>
    <cfRule type="containsText" dxfId="137" priority="596" operator="containsText" text="Catastrófico">
      <formula>NOT(ISERROR(SEARCH("Catastrófico",E10)))</formula>
    </cfRule>
  </conditionalFormatting>
  <conditionalFormatting sqref="E10:F59">
    <cfRule type="containsText" dxfId="136" priority="619" operator="containsText" text="Moderado">
      <formula>NOT(ISERROR(SEARCH("Moderado",E10)))</formula>
    </cfRule>
  </conditionalFormatting>
  <conditionalFormatting sqref="F10:F59">
    <cfRule type="containsText" dxfId="135" priority="756" operator="containsText" text="Bajo">
      <formula>NOT(ISERROR(SEARCH("Bajo",F10)))</formula>
    </cfRule>
    <cfRule type="containsText" dxfId="134" priority="757" operator="containsText" text="Moderado">
      <formula>NOT(ISERROR(SEARCH("Moderado",F10)))</formula>
    </cfRule>
    <cfRule type="containsText" dxfId="133" priority="758" operator="containsText" text="Alto">
      <formula>NOT(ISERROR(SEARCH("Alto",F10)))</formula>
    </cfRule>
    <cfRule type="containsText" dxfId="132" priority="759" operator="containsText" text="Extremo">
      <formula>NOT(ISERROR(SEARCH("Extremo",F10)))</formula>
    </cfRule>
    <cfRule type="colorScale" priority="76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59"/>
  <sheetViews>
    <sheetView tabSelected="1" topLeftCell="D1" zoomScale="71" zoomScaleNormal="71" workbookViewId="0">
      <selection activeCell="O57" sqref="O57"/>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03"/>
      <c r="B1" s="604"/>
      <c r="C1" s="607"/>
      <c r="D1" s="607"/>
      <c r="E1" s="607"/>
      <c r="F1" s="607"/>
      <c r="G1" s="607"/>
      <c r="H1" s="607"/>
      <c r="I1" s="607"/>
      <c r="J1" s="608"/>
      <c r="K1" s="651"/>
      <c r="L1" s="651"/>
      <c r="M1" s="6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5"/>
      <c r="B2" s="606"/>
      <c r="C2" s="609"/>
      <c r="D2" s="609"/>
      <c r="E2" s="609"/>
      <c r="F2" s="609"/>
      <c r="G2" s="609"/>
      <c r="H2" s="609"/>
      <c r="I2" s="609"/>
      <c r="J2" s="610"/>
      <c r="K2" s="651"/>
      <c r="L2" s="651"/>
      <c r="M2" s="6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9"/>
      <c r="D3" s="609"/>
      <c r="E3" s="609"/>
      <c r="F3" s="609"/>
      <c r="G3" s="609"/>
      <c r="H3" s="609"/>
      <c r="I3" s="609"/>
      <c r="J3" s="610"/>
      <c r="K3" s="651"/>
      <c r="L3" s="651"/>
      <c r="M3" s="65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01" t="s">
        <v>264</v>
      </c>
      <c r="B4" s="652"/>
      <c r="C4" s="656" t="s">
        <v>4</v>
      </c>
      <c r="D4" s="656"/>
      <c r="E4" s="656"/>
      <c r="F4" s="656"/>
      <c r="G4" s="656"/>
      <c r="H4" s="656"/>
      <c r="I4" s="656"/>
      <c r="J4" s="656"/>
      <c r="K4" s="656"/>
      <c r="L4" s="656"/>
      <c r="M4" s="65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601" t="s">
        <v>266</v>
      </c>
      <c r="B5" s="652"/>
      <c r="C5" s="657" t="s">
        <v>267</v>
      </c>
      <c r="D5" s="657"/>
      <c r="E5" s="657"/>
      <c r="F5" s="657"/>
      <c r="G5" s="657"/>
      <c r="H5" s="657"/>
      <c r="I5" s="657"/>
      <c r="J5" s="657"/>
      <c r="K5" s="657"/>
      <c r="L5" s="657"/>
      <c r="M5" s="65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01" t="s">
        <v>268</v>
      </c>
      <c r="B6" s="652"/>
      <c r="C6" s="616" t="s">
        <v>488</v>
      </c>
      <c r="D6" s="617"/>
      <c r="E6" s="617"/>
      <c r="F6" s="617"/>
      <c r="G6" s="617"/>
      <c r="H6" s="617"/>
      <c r="I6" s="617"/>
      <c r="J6" s="617"/>
      <c r="K6" s="617"/>
      <c r="L6" s="617"/>
      <c r="M6" s="6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4" t="s">
        <v>489</v>
      </c>
      <c r="B7" s="625"/>
      <c r="C7" s="626"/>
      <c r="D7" s="653" t="s">
        <v>490</v>
      </c>
      <c r="E7" s="653"/>
      <c r="F7" s="653"/>
      <c r="G7" s="654" t="s">
        <v>491</v>
      </c>
      <c r="H7" s="635" t="s">
        <v>492</v>
      </c>
      <c r="I7" s="637" t="s">
        <v>493</v>
      </c>
      <c r="J7" s="638"/>
      <c r="K7" s="637" t="s">
        <v>494</v>
      </c>
      <c r="L7" s="638"/>
      <c r="M7" s="655" t="s">
        <v>506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174</v>
      </c>
      <c r="C8" s="36" t="s">
        <v>176</v>
      </c>
      <c r="D8" s="28" t="s">
        <v>186</v>
      </c>
      <c r="E8" s="28" t="s">
        <v>496</v>
      </c>
      <c r="F8" s="28" t="s">
        <v>497</v>
      </c>
      <c r="G8" s="654"/>
      <c r="H8" s="636"/>
      <c r="I8" s="29" t="s">
        <v>498</v>
      </c>
      <c r="J8" s="29" t="s">
        <v>499</v>
      </c>
      <c r="K8" s="29" t="s">
        <v>500</v>
      </c>
      <c r="L8" s="29" t="s">
        <v>501</v>
      </c>
      <c r="M8" s="6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1"/>
      <c r="B9" s="642"/>
      <c r="C9" s="642"/>
      <c r="D9" s="642"/>
      <c r="E9" s="642"/>
      <c r="F9" s="642"/>
      <c r="G9" s="64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74.25" customHeight="1">
      <c r="A10" s="583">
        <f>'7. Mapa Final'!A10</f>
        <v>1</v>
      </c>
      <c r="B10" s="583" t="str">
        <f>'7. Mapa Final'!B10</f>
        <v xml:space="preserve">Entrega de información inexacta o desactualizada a usuarios  y partes interesadas </v>
      </c>
      <c r="C10" s="583" t="str">
        <f>'7. Mapa Final'!C10</f>
        <v xml:space="preserve"> Registro errado o incompleto de la información solicitada y/o entregada de las propuestas de reordenamiento.</v>
      </c>
      <c r="D10" s="643" t="str">
        <f>'7. Mapa Final'!J10</f>
        <v>Muy Baja - 1</v>
      </c>
      <c r="E10" s="647" t="str">
        <f>'7. Mapa Final'!K10</f>
        <v>Leve - 1</v>
      </c>
      <c r="F10" s="570" t="str">
        <f>'7. Mapa Final'!M10</f>
        <v>Bajo - 1</v>
      </c>
      <c r="G10" s="460" t="s">
        <v>449</v>
      </c>
      <c r="H10" s="574" t="s">
        <v>502</v>
      </c>
      <c r="I10" s="660"/>
      <c r="J10" s="663" t="s">
        <v>503</v>
      </c>
      <c r="K10" s="666">
        <v>45748</v>
      </c>
      <c r="L10" s="666">
        <v>45838</v>
      </c>
      <c r="M10" s="669" t="s">
        <v>516</v>
      </c>
      <c r="N10" s="678"/>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4"/>
      <c r="B11" s="584"/>
      <c r="C11" s="584"/>
      <c r="D11" s="644"/>
      <c r="E11" s="648"/>
      <c r="F11" s="571"/>
      <c r="G11" s="460"/>
      <c r="H11" s="575"/>
      <c r="I11" s="661"/>
      <c r="J11" s="664"/>
      <c r="K11" s="667"/>
      <c r="L11" s="667"/>
      <c r="M11" s="670"/>
      <c r="N11" s="678"/>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4"/>
      <c r="B12" s="584"/>
      <c r="C12" s="584"/>
      <c r="D12" s="644"/>
      <c r="E12" s="648"/>
      <c r="F12" s="571"/>
      <c r="G12" s="460"/>
      <c r="H12" s="575"/>
      <c r="I12" s="661"/>
      <c r="J12" s="664"/>
      <c r="K12" s="667"/>
      <c r="L12" s="667"/>
      <c r="M12" s="670"/>
      <c r="N12" s="678"/>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4"/>
      <c r="B13" s="584"/>
      <c r="C13" s="584"/>
      <c r="D13" s="644"/>
      <c r="E13" s="648"/>
      <c r="F13" s="571"/>
      <c r="G13" s="460"/>
      <c r="H13" s="575"/>
      <c r="I13" s="661"/>
      <c r="J13" s="664"/>
      <c r="K13" s="667"/>
      <c r="L13" s="667"/>
      <c r="M13" s="670"/>
      <c r="N13" s="678"/>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4"/>
      <c r="B14" s="584"/>
      <c r="C14" s="584"/>
      <c r="D14" s="644"/>
      <c r="E14" s="648"/>
      <c r="F14" s="571"/>
      <c r="G14" s="460"/>
      <c r="H14" s="575"/>
      <c r="I14" s="661"/>
      <c r="J14" s="664"/>
      <c r="K14" s="667"/>
      <c r="L14" s="667"/>
      <c r="M14" s="670"/>
      <c r="N14" s="678"/>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4"/>
      <c r="B15" s="584"/>
      <c r="C15" s="584"/>
      <c r="D15" s="644"/>
      <c r="E15" s="648"/>
      <c r="F15" s="571"/>
      <c r="G15" s="460"/>
      <c r="H15" s="575"/>
      <c r="I15" s="661"/>
      <c r="J15" s="664"/>
      <c r="K15" s="667"/>
      <c r="L15" s="667"/>
      <c r="M15" s="670"/>
      <c r="N15" s="678"/>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4"/>
      <c r="B16" s="584"/>
      <c r="C16" s="584"/>
      <c r="D16" s="644"/>
      <c r="E16" s="648"/>
      <c r="F16" s="571"/>
      <c r="G16" s="460"/>
      <c r="H16" s="575"/>
      <c r="I16" s="661"/>
      <c r="J16" s="664"/>
      <c r="K16" s="667"/>
      <c r="L16" s="667"/>
      <c r="M16" s="670"/>
      <c r="N16" s="678"/>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4"/>
      <c r="B17" s="584"/>
      <c r="C17" s="584"/>
      <c r="D17" s="645"/>
      <c r="E17" s="649"/>
      <c r="F17" s="571"/>
      <c r="G17" s="460"/>
      <c r="H17" s="575"/>
      <c r="I17" s="661"/>
      <c r="J17" s="664"/>
      <c r="K17" s="667"/>
      <c r="L17" s="667"/>
      <c r="M17" s="670"/>
      <c r="N17" s="678"/>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4"/>
      <c r="B18" s="584"/>
      <c r="C18" s="584"/>
      <c r="D18" s="645"/>
      <c r="E18" s="649"/>
      <c r="F18" s="571"/>
      <c r="G18" s="460"/>
      <c r="H18" s="575"/>
      <c r="I18" s="661"/>
      <c r="J18" s="664"/>
      <c r="K18" s="667"/>
      <c r="L18" s="667"/>
      <c r="M18" s="670"/>
      <c r="N18" s="678"/>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85"/>
      <c r="B19" s="585"/>
      <c r="C19" s="585"/>
      <c r="D19" s="646"/>
      <c r="E19" s="650"/>
      <c r="F19" s="572"/>
      <c r="G19" s="511"/>
      <c r="H19" s="576"/>
      <c r="I19" s="662"/>
      <c r="J19" s="665"/>
      <c r="K19" s="668"/>
      <c r="L19" s="668"/>
      <c r="M19" s="671"/>
      <c r="N19" s="678"/>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89.25" customHeight="1">
      <c r="A20" s="583">
        <f>'7. Mapa Final'!A11</f>
        <v>2</v>
      </c>
      <c r="B20" s="583" t="str">
        <f>'7. Mapa Final'!B11</f>
        <v>Desacierto</v>
      </c>
      <c r="C20" s="583" t="str">
        <f>'7. Mapa Final'!C11</f>
        <v>Equivocación o error en la toma de decisiones, respecto a las acciones adoptadas para reordenar o descongestionar el aparato de justicia causada por información estadística errada o insuficiente desgaste administrativo.</v>
      </c>
      <c r="D20" s="643" t="str">
        <f>'7. Mapa Final'!J11</f>
        <v>Muy Baja - 1</v>
      </c>
      <c r="E20" s="647" t="str">
        <f>'7. Mapa Final'!K11</f>
        <v>Menor - 2</v>
      </c>
      <c r="F20" s="570" t="str">
        <f>'7. Mapa Final'!M11</f>
        <v>Bajo - 2</v>
      </c>
      <c r="G20" s="460" t="s">
        <v>374</v>
      </c>
      <c r="H20" s="574" t="s">
        <v>378</v>
      </c>
      <c r="I20" s="660"/>
      <c r="J20" s="663" t="s">
        <v>503</v>
      </c>
      <c r="K20" s="666">
        <v>45748</v>
      </c>
      <c r="L20" s="666">
        <v>45838</v>
      </c>
      <c r="M20" s="669" t="s">
        <v>517</v>
      </c>
      <c r="N20" s="678"/>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4"/>
      <c r="B21" s="584"/>
      <c r="C21" s="584"/>
      <c r="D21" s="644"/>
      <c r="E21" s="648"/>
      <c r="F21" s="571"/>
      <c r="G21" s="460"/>
      <c r="H21" s="575"/>
      <c r="I21" s="661"/>
      <c r="J21" s="664"/>
      <c r="K21" s="667"/>
      <c r="L21" s="667"/>
      <c r="M21" s="670"/>
      <c r="N21" s="678"/>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4"/>
      <c r="B22" s="584"/>
      <c r="C22" s="584"/>
      <c r="D22" s="644"/>
      <c r="E22" s="648"/>
      <c r="F22" s="571"/>
      <c r="G22" s="460"/>
      <c r="H22" s="575"/>
      <c r="I22" s="661"/>
      <c r="J22" s="664"/>
      <c r="K22" s="667"/>
      <c r="L22" s="667"/>
      <c r="M22" s="670"/>
      <c r="N22" s="678"/>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4"/>
      <c r="B23" s="584"/>
      <c r="C23" s="584"/>
      <c r="D23" s="644"/>
      <c r="E23" s="648"/>
      <c r="F23" s="571"/>
      <c r="G23" s="460"/>
      <c r="H23" s="575"/>
      <c r="I23" s="661"/>
      <c r="J23" s="664"/>
      <c r="K23" s="667"/>
      <c r="L23" s="667"/>
      <c r="M23" s="670"/>
      <c r="N23" s="678"/>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4"/>
      <c r="B24" s="584"/>
      <c r="C24" s="584"/>
      <c r="D24" s="644"/>
      <c r="E24" s="648"/>
      <c r="F24" s="571"/>
      <c r="G24" s="460"/>
      <c r="H24" s="575"/>
      <c r="I24" s="661"/>
      <c r="J24" s="664"/>
      <c r="K24" s="667"/>
      <c r="L24" s="667"/>
      <c r="M24" s="670"/>
      <c r="N24" s="678"/>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4"/>
      <c r="B25" s="584"/>
      <c r="C25" s="584"/>
      <c r="D25" s="644"/>
      <c r="E25" s="648"/>
      <c r="F25" s="571"/>
      <c r="G25" s="460"/>
      <c r="H25" s="575"/>
      <c r="I25" s="661"/>
      <c r="J25" s="664"/>
      <c r="K25" s="667"/>
      <c r="L25" s="667"/>
      <c r="M25" s="670"/>
      <c r="N25" s="678"/>
      <c r="O25" s="34"/>
    </row>
    <row r="26" spans="1:169">
      <c r="A26" s="584"/>
      <c r="B26" s="584"/>
      <c r="C26" s="584"/>
      <c r="D26" s="644"/>
      <c r="E26" s="648"/>
      <c r="F26" s="571"/>
      <c r="G26" s="460"/>
      <c r="H26" s="575"/>
      <c r="I26" s="661"/>
      <c r="J26" s="664"/>
      <c r="K26" s="667"/>
      <c r="L26" s="667"/>
      <c r="M26" s="670"/>
      <c r="N26" s="678"/>
      <c r="O26" s="34"/>
    </row>
    <row r="27" spans="1:169">
      <c r="A27" s="584"/>
      <c r="B27" s="584"/>
      <c r="C27" s="584"/>
      <c r="D27" s="645"/>
      <c r="E27" s="649"/>
      <c r="F27" s="571"/>
      <c r="G27" s="460"/>
      <c r="H27" s="575"/>
      <c r="I27" s="661"/>
      <c r="J27" s="664"/>
      <c r="K27" s="667"/>
      <c r="L27" s="667"/>
      <c r="M27" s="670"/>
      <c r="N27" s="678"/>
      <c r="O27" s="34"/>
    </row>
    <row r="28" spans="1:169">
      <c r="A28" s="584"/>
      <c r="B28" s="584"/>
      <c r="C28" s="584"/>
      <c r="D28" s="645"/>
      <c r="E28" s="649"/>
      <c r="F28" s="571"/>
      <c r="G28" s="460"/>
      <c r="H28" s="575"/>
      <c r="I28" s="661"/>
      <c r="J28" s="664"/>
      <c r="K28" s="667"/>
      <c r="L28" s="667"/>
      <c r="M28" s="670"/>
      <c r="N28" s="678"/>
      <c r="O28" s="34"/>
    </row>
    <row r="29" spans="1:169" ht="15.75" customHeight="1" thickBot="1">
      <c r="A29" s="585"/>
      <c r="B29" s="585"/>
      <c r="C29" s="585"/>
      <c r="D29" s="646"/>
      <c r="E29" s="650"/>
      <c r="F29" s="572"/>
      <c r="G29" s="511"/>
      <c r="H29" s="576"/>
      <c r="I29" s="662"/>
      <c r="J29" s="665"/>
      <c r="K29" s="668"/>
      <c r="L29" s="668"/>
      <c r="M29" s="671"/>
      <c r="N29" s="678"/>
      <c r="O29" s="34"/>
    </row>
    <row r="30" spans="1:169" ht="59.25" customHeight="1">
      <c r="A30" s="583">
        <f>'7. Mapa Final'!A12</f>
        <v>3</v>
      </c>
      <c r="B30" s="583" t="str">
        <f>'7. Mapa Final'!B12</f>
        <v xml:space="preserve">Recibir dádivas o beneficios a nombre propio o de terceros para, no entregar o entregar información privilegiada o confidencial </v>
      </c>
      <c r="C30" s="583" t="str">
        <f>'7. Mapa Final'!C12</f>
        <v xml:space="preserve">Posibilidad de actos indebidos de  los servidores judiciales debido a  la carencia en transparencia, etica y valores </v>
      </c>
      <c r="D30" s="643" t="str">
        <f>'7. Mapa Final'!J12</f>
        <v>Muy Baja - 1</v>
      </c>
      <c r="E30" s="647" t="str">
        <f>'7. Mapa Final'!K12</f>
        <v>Mayor - 4</v>
      </c>
      <c r="F30" s="570" t="str">
        <f>'7. Mapa Final'!M12</f>
        <v>Alto  - 4</v>
      </c>
      <c r="G30" s="460" t="s">
        <v>452</v>
      </c>
      <c r="H30" s="574" t="s">
        <v>378</v>
      </c>
      <c r="I30" s="660"/>
      <c r="J30" s="663" t="s">
        <v>503</v>
      </c>
      <c r="K30" s="666">
        <v>45748</v>
      </c>
      <c r="L30" s="666">
        <v>45838</v>
      </c>
      <c r="M30" s="680" t="s">
        <v>518</v>
      </c>
      <c r="N30" s="679"/>
    </row>
    <row r="31" spans="1:169">
      <c r="A31" s="584"/>
      <c r="B31" s="584"/>
      <c r="C31" s="584"/>
      <c r="D31" s="644"/>
      <c r="E31" s="648"/>
      <c r="F31" s="571"/>
      <c r="G31" s="460"/>
      <c r="H31" s="575"/>
      <c r="I31" s="661"/>
      <c r="J31" s="664"/>
      <c r="K31" s="667"/>
      <c r="L31" s="667"/>
      <c r="M31" s="681"/>
      <c r="N31" s="679"/>
    </row>
    <row r="32" spans="1:169">
      <c r="A32" s="584"/>
      <c r="B32" s="584"/>
      <c r="C32" s="584"/>
      <c r="D32" s="644"/>
      <c r="E32" s="648"/>
      <c r="F32" s="571"/>
      <c r="G32" s="460"/>
      <c r="H32" s="575"/>
      <c r="I32" s="661"/>
      <c r="J32" s="664"/>
      <c r="K32" s="667"/>
      <c r="L32" s="667"/>
      <c r="M32" s="681"/>
      <c r="N32" s="679"/>
    </row>
    <row r="33" spans="1:14">
      <c r="A33" s="584"/>
      <c r="B33" s="584"/>
      <c r="C33" s="584"/>
      <c r="D33" s="644"/>
      <c r="E33" s="648"/>
      <c r="F33" s="571"/>
      <c r="G33" s="460"/>
      <c r="H33" s="575"/>
      <c r="I33" s="661"/>
      <c r="J33" s="664"/>
      <c r="K33" s="667"/>
      <c r="L33" s="667"/>
      <c r="M33" s="681"/>
      <c r="N33" s="679"/>
    </row>
    <row r="34" spans="1:14">
      <c r="A34" s="584"/>
      <c r="B34" s="584"/>
      <c r="C34" s="584"/>
      <c r="D34" s="644"/>
      <c r="E34" s="648"/>
      <c r="F34" s="571"/>
      <c r="G34" s="460"/>
      <c r="H34" s="575"/>
      <c r="I34" s="661"/>
      <c r="J34" s="664"/>
      <c r="K34" s="667"/>
      <c r="L34" s="667"/>
      <c r="M34" s="681"/>
      <c r="N34" s="679"/>
    </row>
    <row r="35" spans="1:14">
      <c r="A35" s="584"/>
      <c r="B35" s="584"/>
      <c r="C35" s="584"/>
      <c r="D35" s="644"/>
      <c r="E35" s="648"/>
      <c r="F35" s="571"/>
      <c r="G35" s="460"/>
      <c r="H35" s="575"/>
      <c r="I35" s="661"/>
      <c r="J35" s="664"/>
      <c r="K35" s="667"/>
      <c r="L35" s="667"/>
      <c r="M35" s="681"/>
      <c r="N35" s="679"/>
    </row>
    <row r="36" spans="1:14">
      <c r="A36" s="584"/>
      <c r="B36" s="584"/>
      <c r="C36" s="584"/>
      <c r="D36" s="644"/>
      <c r="E36" s="648"/>
      <c r="F36" s="571"/>
      <c r="G36" s="460"/>
      <c r="H36" s="575"/>
      <c r="I36" s="661"/>
      <c r="J36" s="664"/>
      <c r="K36" s="667"/>
      <c r="L36" s="667"/>
      <c r="M36" s="681"/>
      <c r="N36" s="679"/>
    </row>
    <row r="37" spans="1:14">
      <c r="A37" s="584"/>
      <c r="B37" s="584"/>
      <c r="C37" s="584"/>
      <c r="D37" s="645"/>
      <c r="E37" s="649"/>
      <c r="F37" s="571"/>
      <c r="G37" s="460"/>
      <c r="H37" s="575"/>
      <c r="I37" s="661"/>
      <c r="J37" s="664"/>
      <c r="K37" s="667"/>
      <c r="L37" s="667"/>
      <c r="M37" s="681"/>
      <c r="N37" s="679"/>
    </row>
    <row r="38" spans="1:14">
      <c r="A38" s="584"/>
      <c r="B38" s="584"/>
      <c r="C38" s="584"/>
      <c r="D38" s="645"/>
      <c r="E38" s="649"/>
      <c r="F38" s="571"/>
      <c r="G38" s="460"/>
      <c r="H38" s="575"/>
      <c r="I38" s="661"/>
      <c r="J38" s="664"/>
      <c r="K38" s="667"/>
      <c r="L38" s="667"/>
      <c r="M38" s="681"/>
      <c r="N38" s="679"/>
    </row>
    <row r="39" spans="1:14" ht="15.75" customHeight="1" thickBot="1">
      <c r="A39" s="585"/>
      <c r="B39" s="585"/>
      <c r="C39" s="585"/>
      <c r="D39" s="646"/>
      <c r="E39" s="650"/>
      <c r="F39" s="572"/>
      <c r="G39" s="511"/>
      <c r="H39" s="576"/>
      <c r="I39" s="662"/>
      <c r="J39" s="665"/>
      <c r="K39" s="668"/>
      <c r="L39" s="668"/>
      <c r="M39" s="682"/>
      <c r="N39" s="679"/>
    </row>
    <row r="40" spans="1:14" ht="74.25" customHeight="1">
      <c r="A40" s="583">
        <f>'7. Mapa Final'!A22</f>
        <v>4</v>
      </c>
      <c r="B40" s="583" t="str">
        <f>'7. Mapa Final'!B22</f>
        <v>Incumplimiento o demora en entrega de Documentos (Propuestas, Respuestas  a Peticiones, Informes</v>
      </c>
      <c r="C40" s="583" t="str">
        <f>'7. Mapa Final'!C22</f>
        <v>Incumplimiento de las metas establecidas</v>
      </c>
      <c r="D40" s="643" t="str">
        <f>'7. Mapa Final'!J22</f>
        <v>Muy Baja - 1</v>
      </c>
      <c r="E40" s="647" t="str">
        <f>'7. Mapa Final'!K22</f>
        <v>Mayor - 4</v>
      </c>
      <c r="F40" s="570" t="str">
        <f>'7. Mapa Final'!M22</f>
        <v>Alto  - 4</v>
      </c>
      <c r="G40" s="460" t="s">
        <v>452</v>
      </c>
      <c r="H40" s="460" t="s">
        <v>504</v>
      </c>
      <c r="I40" s="660"/>
      <c r="J40" s="663" t="s">
        <v>503</v>
      </c>
      <c r="K40" s="666">
        <v>45748</v>
      </c>
      <c r="L40" s="666">
        <v>45838</v>
      </c>
      <c r="M40" s="683" t="s">
        <v>519</v>
      </c>
      <c r="N40" s="686" t="s">
        <v>520</v>
      </c>
    </row>
    <row r="41" spans="1:14">
      <c r="A41" s="584"/>
      <c r="B41" s="584"/>
      <c r="C41" s="584"/>
      <c r="D41" s="644"/>
      <c r="E41" s="648"/>
      <c r="F41" s="571"/>
      <c r="G41" s="460"/>
      <c r="H41" s="460"/>
      <c r="I41" s="661"/>
      <c r="J41" s="664"/>
      <c r="K41" s="667"/>
      <c r="L41" s="667"/>
      <c r="M41" s="684"/>
      <c r="N41" s="687"/>
    </row>
    <row r="42" spans="1:14">
      <c r="A42" s="584"/>
      <c r="B42" s="584"/>
      <c r="C42" s="584"/>
      <c r="D42" s="644"/>
      <c r="E42" s="648"/>
      <c r="F42" s="571"/>
      <c r="G42" s="460"/>
      <c r="H42" s="460"/>
      <c r="I42" s="661"/>
      <c r="J42" s="664"/>
      <c r="K42" s="667"/>
      <c r="L42" s="667"/>
      <c r="M42" s="684"/>
      <c r="N42" s="687"/>
    </row>
    <row r="43" spans="1:14">
      <c r="A43" s="584"/>
      <c r="B43" s="584"/>
      <c r="C43" s="584"/>
      <c r="D43" s="644"/>
      <c r="E43" s="648"/>
      <c r="F43" s="571"/>
      <c r="G43" s="460"/>
      <c r="H43" s="460"/>
      <c r="I43" s="661"/>
      <c r="J43" s="664"/>
      <c r="K43" s="667"/>
      <c r="L43" s="667"/>
      <c r="M43" s="684"/>
      <c r="N43" s="687"/>
    </row>
    <row r="44" spans="1:14">
      <c r="A44" s="584"/>
      <c r="B44" s="584"/>
      <c r="C44" s="584"/>
      <c r="D44" s="644"/>
      <c r="E44" s="648"/>
      <c r="F44" s="571"/>
      <c r="G44" s="460"/>
      <c r="H44" s="460"/>
      <c r="I44" s="661"/>
      <c r="J44" s="664"/>
      <c r="K44" s="667"/>
      <c r="L44" s="667"/>
      <c r="M44" s="684"/>
      <c r="N44" s="687"/>
    </row>
    <row r="45" spans="1:14">
      <c r="A45" s="584"/>
      <c r="B45" s="584"/>
      <c r="C45" s="584"/>
      <c r="D45" s="644"/>
      <c r="E45" s="648"/>
      <c r="F45" s="571"/>
      <c r="G45" s="460"/>
      <c r="H45" s="460"/>
      <c r="I45" s="661"/>
      <c r="J45" s="664"/>
      <c r="K45" s="667"/>
      <c r="L45" s="667"/>
      <c r="M45" s="684"/>
      <c r="N45" s="687"/>
    </row>
    <row r="46" spans="1:14">
      <c r="A46" s="584"/>
      <c r="B46" s="584"/>
      <c r="C46" s="584"/>
      <c r="D46" s="644"/>
      <c r="E46" s="648"/>
      <c r="F46" s="571"/>
      <c r="G46" s="460"/>
      <c r="H46" s="460"/>
      <c r="I46" s="661"/>
      <c r="J46" s="664"/>
      <c r="K46" s="667"/>
      <c r="L46" s="667"/>
      <c r="M46" s="684"/>
      <c r="N46" s="687"/>
    </row>
    <row r="47" spans="1:14">
      <c r="A47" s="584"/>
      <c r="B47" s="584"/>
      <c r="C47" s="584"/>
      <c r="D47" s="645"/>
      <c r="E47" s="649"/>
      <c r="F47" s="571"/>
      <c r="G47" s="460"/>
      <c r="H47" s="460"/>
      <c r="I47" s="661"/>
      <c r="J47" s="664"/>
      <c r="K47" s="667"/>
      <c r="L47" s="667"/>
      <c r="M47" s="684"/>
      <c r="N47" s="687"/>
    </row>
    <row r="48" spans="1:14">
      <c r="A48" s="584"/>
      <c r="B48" s="584"/>
      <c r="C48" s="584"/>
      <c r="D48" s="645"/>
      <c r="E48" s="649"/>
      <c r="F48" s="571"/>
      <c r="G48" s="460"/>
      <c r="H48" s="460"/>
      <c r="I48" s="661"/>
      <c r="J48" s="664"/>
      <c r="K48" s="667"/>
      <c r="L48" s="667"/>
      <c r="M48" s="684"/>
      <c r="N48" s="687"/>
    </row>
    <row r="49" spans="1:14" ht="15.75" customHeight="1" thickBot="1">
      <c r="A49" s="585"/>
      <c r="B49" s="585"/>
      <c r="C49" s="585"/>
      <c r="D49" s="646"/>
      <c r="E49" s="650"/>
      <c r="F49" s="572"/>
      <c r="G49" s="511"/>
      <c r="H49" s="511"/>
      <c r="I49" s="662"/>
      <c r="J49" s="665"/>
      <c r="K49" s="668"/>
      <c r="L49" s="668"/>
      <c r="M49" s="685"/>
      <c r="N49" s="688"/>
    </row>
    <row r="50" spans="1:14">
      <c r="A50" s="583">
        <f>'7. Mapa Final'!A32</f>
        <v>5</v>
      </c>
      <c r="B50" s="583" t="str">
        <f>'7. Mapa Final'!B32</f>
        <v>Ofrecer, prometer, entregar, aceptar o solicitar una ventaja indebida para buscar agilizar la creación de cargos,  traslados,  transformación  o  supresión de cargos o   en busca de un beneficio propio o de terceros</v>
      </c>
      <c r="C50" s="583" t="str">
        <f>'7. Mapa Final'!C32</f>
        <v>Incumplimiento de las metas establecidas</v>
      </c>
      <c r="D50" s="643" t="str">
        <f>'7. Mapa Final'!J32</f>
        <v>Baja - 2</v>
      </c>
      <c r="E50" s="647" t="str">
        <f>'7. Mapa Final'!K32</f>
        <v>Menor - 2</v>
      </c>
      <c r="F50" s="570" t="str">
        <f>'7. Mapa Final'!M32</f>
        <v>Moderado - 4</v>
      </c>
      <c r="G50" s="460" t="s">
        <v>452</v>
      </c>
      <c r="H50" s="460" t="s">
        <v>505</v>
      </c>
      <c r="I50" s="660"/>
      <c r="J50" s="663" t="s">
        <v>503</v>
      </c>
      <c r="K50" s="666">
        <v>45748</v>
      </c>
      <c r="L50" s="666">
        <v>45838</v>
      </c>
      <c r="M50" s="669" t="s">
        <v>521</v>
      </c>
      <c r="N50" s="679"/>
    </row>
    <row r="51" spans="1:14">
      <c r="A51" s="584"/>
      <c r="B51" s="584"/>
      <c r="C51" s="584"/>
      <c r="D51" s="644"/>
      <c r="E51" s="648"/>
      <c r="F51" s="571"/>
      <c r="G51" s="460"/>
      <c r="H51" s="460"/>
      <c r="I51" s="661"/>
      <c r="J51" s="664"/>
      <c r="K51" s="667"/>
      <c r="L51" s="667"/>
      <c r="M51" s="670"/>
      <c r="N51" s="679"/>
    </row>
    <row r="52" spans="1:14">
      <c r="A52" s="584"/>
      <c r="B52" s="584"/>
      <c r="C52" s="584"/>
      <c r="D52" s="644"/>
      <c r="E52" s="648"/>
      <c r="F52" s="571"/>
      <c r="G52" s="460"/>
      <c r="H52" s="460"/>
      <c r="I52" s="661"/>
      <c r="J52" s="664"/>
      <c r="K52" s="667"/>
      <c r="L52" s="667"/>
      <c r="M52" s="670"/>
      <c r="N52" s="679"/>
    </row>
    <row r="53" spans="1:14">
      <c r="A53" s="584"/>
      <c r="B53" s="584"/>
      <c r="C53" s="584"/>
      <c r="D53" s="644"/>
      <c r="E53" s="648"/>
      <c r="F53" s="571"/>
      <c r="G53" s="460"/>
      <c r="H53" s="460"/>
      <c r="I53" s="661"/>
      <c r="J53" s="664"/>
      <c r="K53" s="667"/>
      <c r="L53" s="667"/>
      <c r="M53" s="670"/>
      <c r="N53" s="679"/>
    </row>
    <row r="54" spans="1:14">
      <c r="A54" s="584"/>
      <c r="B54" s="584"/>
      <c r="C54" s="584"/>
      <c r="D54" s="644"/>
      <c r="E54" s="648"/>
      <c r="F54" s="571"/>
      <c r="G54" s="460"/>
      <c r="H54" s="460"/>
      <c r="I54" s="661"/>
      <c r="J54" s="664"/>
      <c r="K54" s="667"/>
      <c r="L54" s="667"/>
      <c r="M54" s="670"/>
      <c r="N54" s="679"/>
    </row>
    <row r="55" spans="1:14">
      <c r="A55" s="584"/>
      <c r="B55" s="584"/>
      <c r="C55" s="584"/>
      <c r="D55" s="644"/>
      <c r="E55" s="648"/>
      <c r="F55" s="571"/>
      <c r="G55" s="460"/>
      <c r="H55" s="460"/>
      <c r="I55" s="661"/>
      <c r="J55" s="664"/>
      <c r="K55" s="667"/>
      <c r="L55" s="667"/>
      <c r="M55" s="670"/>
      <c r="N55" s="679"/>
    </row>
    <row r="56" spans="1:14">
      <c r="A56" s="584"/>
      <c r="B56" s="584"/>
      <c r="C56" s="584"/>
      <c r="D56" s="644"/>
      <c r="E56" s="648"/>
      <c r="F56" s="571"/>
      <c r="G56" s="460"/>
      <c r="H56" s="460"/>
      <c r="I56" s="661"/>
      <c r="J56" s="664"/>
      <c r="K56" s="667"/>
      <c r="L56" s="667"/>
      <c r="M56" s="670"/>
      <c r="N56" s="679"/>
    </row>
    <row r="57" spans="1:14">
      <c r="A57" s="584"/>
      <c r="B57" s="584"/>
      <c r="C57" s="584"/>
      <c r="D57" s="645"/>
      <c r="E57" s="649"/>
      <c r="F57" s="571"/>
      <c r="G57" s="460"/>
      <c r="H57" s="460"/>
      <c r="I57" s="661"/>
      <c r="J57" s="664"/>
      <c r="K57" s="667"/>
      <c r="L57" s="667"/>
      <c r="M57" s="670"/>
      <c r="N57" s="679"/>
    </row>
    <row r="58" spans="1:14">
      <c r="A58" s="584"/>
      <c r="B58" s="584"/>
      <c r="C58" s="584"/>
      <c r="D58" s="645"/>
      <c r="E58" s="649"/>
      <c r="F58" s="571"/>
      <c r="G58" s="460"/>
      <c r="H58" s="460"/>
      <c r="I58" s="661"/>
      <c r="J58" s="664"/>
      <c r="K58" s="667"/>
      <c r="L58" s="667"/>
      <c r="M58" s="670"/>
      <c r="N58" s="679"/>
    </row>
    <row r="59" spans="1:14" ht="15.75" thickBot="1">
      <c r="A59" s="585"/>
      <c r="B59" s="585"/>
      <c r="C59" s="585"/>
      <c r="D59" s="646"/>
      <c r="E59" s="650"/>
      <c r="F59" s="572"/>
      <c r="G59" s="511"/>
      <c r="H59" s="511"/>
      <c r="I59" s="661"/>
      <c r="J59" s="664"/>
      <c r="K59" s="668"/>
      <c r="L59" s="668"/>
      <c r="M59" s="670"/>
      <c r="N59" s="679"/>
    </row>
  </sheetData>
  <mergeCells count="83">
    <mergeCell ref="N40:N4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C10:C19"/>
    <mergeCell ref="D10:D19"/>
    <mergeCell ref="E10:E19"/>
    <mergeCell ref="L10:L19"/>
    <mergeCell ref="M10:M19"/>
    <mergeCell ref="I10:I19"/>
    <mergeCell ref="J10:J19"/>
    <mergeCell ref="K10:K1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K30:K3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s>
  <conditionalFormatting sqref="A7:B7">
    <cfRule type="containsText" dxfId="131" priority="39" operator="containsText" text="4- Bajo">
      <formula>NOT(ISERROR(SEARCH("4- Bajo",A7)))</formula>
    </cfRule>
    <cfRule type="containsText" dxfId="130" priority="38" operator="containsText" text="3- Bajo">
      <formula>NOT(ISERROR(SEARCH("3- Bajo",A7)))</formula>
    </cfRule>
    <cfRule type="containsText" dxfId="129" priority="37" operator="containsText" text="4- Moderado">
      <formula>NOT(ISERROR(SEARCH("4- Moderado",A7)))</formula>
    </cfRule>
    <cfRule type="containsText" dxfId="128" priority="36" operator="containsText" text="6- Moderado">
      <formula>NOT(ISERROR(SEARCH("6- Moderado",A7)))</formula>
    </cfRule>
    <cfRule type="containsText" dxfId="127" priority="40" operator="containsText" text="1- Bajo">
      <formula>NOT(ISERROR(SEARCH("1- Bajo",A7)))</formula>
    </cfRule>
    <cfRule type="containsText" dxfId="126" priority="35" operator="containsText" text="3- Moderado">
      <formula>NOT(ISERROR(SEARCH("3- Moderado",A7)))</formula>
    </cfRule>
  </conditionalFormatting>
  <conditionalFormatting sqref="A40:C40">
    <cfRule type="containsText" dxfId="125" priority="11" operator="containsText" text="4- Bajo">
      <formula>NOT(ISERROR(SEARCH("4- Bajo",A40)))</formula>
    </cfRule>
    <cfRule type="containsText" dxfId="124" priority="7" operator="containsText" text="3- Moderado">
      <formula>NOT(ISERROR(SEARCH("3- Moderado",A40)))</formula>
    </cfRule>
    <cfRule type="containsText" dxfId="123" priority="8" operator="containsText" text="6- Moderado">
      <formula>NOT(ISERROR(SEARCH("6- Moderado",A40)))</formula>
    </cfRule>
    <cfRule type="containsText" dxfId="122" priority="9" operator="containsText" text="4- Moderado">
      <formula>NOT(ISERROR(SEARCH("4- Moderado",A40)))</formula>
    </cfRule>
    <cfRule type="containsText" dxfId="121" priority="10" operator="containsText" text="3- Bajo">
      <formula>NOT(ISERROR(SEARCH("3- Bajo",A40)))</formula>
    </cfRule>
    <cfRule type="containsText" dxfId="120" priority="12" operator="containsText" text="1- Bajo">
      <formula>NOT(ISERROR(SEARCH("1- Bajo",A40)))</formula>
    </cfRule>
  </conditionalFormatting>
  <conditionalFormatting sqref="A50:C50">
    <cfRule type="containsText" dxfId="119" priority="2" operator="containsText" text="6- Moderado">
      <formula>NOT(ISERROR(SEARCH("6- Moderado",A50)))</formula>
    </cfRule>
    <cfRule type="containsText" dxfId="118" priority="3" operator="containsText" text="4- Moderado">
      <formula>NOT(ISERROR(SEARCH("4- Moderado",A50)))</formula>
    </cfRule>
    <cfRule type="containsText" dxfId="117" priority="4" operator="containsText" text="3- Bajo">
      <formula>NOT(ISERROR(SEARCH("3- Bajo",A50)))</formula>
    </cfRule>
    <cfRule type="containsText" dxfId="116" priority="5" operator="containsText" text="4- Bajo">
      <formula>NOT(ISERROR(SEARCH("4- Bajo",A50)))</formula>
    </cfRule>
    <cfRule type="containsText" dxfId="115" priority="6" operator="containsText" text="1- Bajo">
      <formula>NOT(ISERROR(SEARCH("1- Bajo",A50)))</formula>
    </cfRule>
    <cfRule type="containsText" dxfId="114" priority="1" operator="containsText" text="3- Moderado">
      <formula>NOT(ISERROR(SEARCH("3- Moderado",A50)))</formula>
    </cfRule>
  </conditionalFormatting>
  <conditionalFormatting sqref="A10:E10 A20:E20 A30:E30 D40:E40 D50:E50">
    <cfRule type="containsText" dxfId="113" priority="29" operator="containsText" text="3- Moderado">
      <formula>NOT(ISERROR(SEARCH("3- Moderado",A10)))</formula>
    </cfRule>
    <cfRule type="containsText" dxfId="112" priority="30" operator="containsText" text="6- Moderado">
      <formula>NOT(ISERROR(SEARCH("6- Moderado",A10)))</formula>
    </cfRule>
    <cfRule type="containsText" dxfId="111" priority="31" operator="containsText" text="4- Moderado">
      <formula>NOT(ISERROR(SEARCH("4- Moderado",A10)))</formula>
    </cfRule>
    <cfRule type="containsText" dxfId="110" priority="32" operator="containsText" text="3- Bajo">
      <formula>NOT(ISERROR(SEARCH("3- Bajo",A10)))</formula>
    </cfRule>
    <cfRule type="containsText" dxfId="109" priority="33" operator="containsText" text="4- Bajo">
      <formula>NOT(ISERROR(SEARCH("4- Bajo",A10)))</formula>
    </cfRule>
    <cfRule type="containsText" dxfId="108" priority="34" operator="containsText" text="1- Bajo">
      <formula>NOT(ISERROR(SEARCH("1- Bajo",A10)))</formula>
    </cfRule>
  </conditionalFormatting>
  <conditionalFormatting sqref="C8:F8">
    <cfRule type="containsText" dxfId="107" priority="13" operator="containsText" text="3- Moderado">
      <formula>NOT(ISERROR(SEARCH("3- Moderado",C8)))</formula>
    </cfRule>
    <cfRule type="containsText" dxfId="106" priority="14" operator="containsText" text="6- Moderado">
      <formula>NOT(ISERROR(SEARCH("6- Moderado",C8)))</formula>
    </cfRule>
    <cfRule type="containsText" dxfId="105" priority="15" operator="containsText" text="4- Moderado">
      <formula>NOT(ISERROR(SEARCH("4- Moderado",C8)))</formula>
    </cfRule>
    <cfRule type="containsText" dxfId="104" priority="16" operator="containsText" text="3- Bajo">
      <formula>NOT(ISERROR(SEARCH("3- Bajo",C8)))</formula>
    </cfRule>
    <cfRule type="containsText" dxfId="103" priority="17" operator="containsText" text="4- Bajo">
      <formula>NOT(ISERROR(SEARCH("4- Bajo",C8)))</formula>
    </cfRule>
    <cfRule type="containsText" dxfId="102" priority="18" operator="containsText" text="1- Bajo">
      <formula>NOT(ISERROR(SEARCH("1- Bajo",C8)))</formula>
    </cfRule>
  </conditionalFormatting>
  <conditionalFormatting sqref="D10:D59">
    <cfRule type="containsText" dxfId="101" priority="24" operator="containsText" text="Alta">
      <formula>NOT(ISERROR(SEARCH("Alta",D10)))</formula>
    </cfRule>
    <cfRule type="containsText" dxfId="100" priority="25" operator="containsText" text="Baja">
      <formula>NOT(ISERROR(SEARCH("Baja",D10)))</formula>
    </cfRule>
    <cfRule type="containsText" dxfId="99" priority="26" operator="containsText" text="Muy Baja">
      <formula>NOT(ISERROR(SEARCH("Muy Baja",D10)))</formula>
    </cfRule>
    <cfRule type="containsText" dxfId="98" priority="28" operator="containsText" text="Media">
      <formula>NOT(ISERROR(SEARCH("Media",D10)))</formula>
    </cfRule>
    <cfRule type="containsText" dxfId="97" priority="23" operator="containsText" text="Muy Alta">
      <formula>NOT(ISERROR(SEARCH("Muy Alta",D10)))</formula>
    </cfRule>
  </conditionalFormatting>
  <conditionalFormatting sqref="E10:E59">
    <cfRule type="containsText" dxfId="96" priority="22" operator="containsText" text="Leve">
      <formula>NOT(ISERROR(SEARCH("Leve",E10)))</formula>
    </cfRule>
    <cfRule type="containsText" dxfId="95" priority="21" operator="containsText" text="Menor">
      <formula>NOT(ISERROR(SEARCH("Menor",E10)))</formula>
    </cfRule>
    <cfRule type="containsText" dxfId="94" priority="20" operator="containsText" text="Mayor">
      <formula>NOT(ISERROR(SEARCH("Mayor",E10)))</formula>
    </cfRule>
    <cfRule type="containsText" dxfId="93" priority="19" operator="containsText" text="Catastrófico">
      <formula>NOT(ISERROR(SEARCH("Catastrófico",E10)))</formula>
    </cfRule>
  </conditionalFormatting>
  <conditionalFormatting sqref="E10:F59">
    <cfRule type="containsText" dxfId="92" priority="27" operator="containsText" text="Moderado">
      <formula>NOT(ISERROR(SEARCH("Moderado",E10)))</formula>
    </cfRule>
  </conditionalFormatting>
  <conditionalFormatting sqref="F10:F59">
    <cfRule type="containsText" dxfId="91" priority="41" operator="containsText" text="Bajo">
      <formula>NOT(ISERROR(SEARCH("Bajo",F10)))</formula>
    </cfRule>
    <cfRule type="containsText" dxfId="90" priority="42" operator="containsText" text="Moderado">
      <formula>NOT(ISERROR(SEARCH("Moderado",F10)))</formula>
    </cfRule>
    <cfRule type="containsText" dxfId="89" priority="43" operator="containsText" text="Alto">
      <formula>NOT(ISERROR(SEARCH("Alto",F10)))</formula>
    </cfRule>
    <cfRule type="containsText" dxfId="88"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59"/>
  <sheetViews>
    <sheetView topLeftCell="C30" zoomScale="71" zoomScaleNormal="71" workbookViewId="0">
      <selection activeCell="H10" sqref="H1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20.5703125" customWidth="1"/>
    <col min="13" max="13" width="48.28515625" customWidth="1"/>
    <col min="14" max="169" width="11.42578125" style="2"/>
  </cols>
  <sheetData>
    <row r="1" spans="1:271" s="19" customFormat="1" ht="16.5" customHeight="1">
      <c r="A1" s="603"/>
      <c r="B1" s="604"/>
      <c r="C1" s="607"/>
      <c r="D1" s="607"/>
      <c r="E1" s="607"/>
      <c r="F1" s="607"/>
      <c r="G1" s="607"/>
      <c r="H1" s="607"/>
      <c r="I1" s="607"/>
      <c r="J1" s="608"/>
      <c r="K1" s="651"/>
      <c r="L1" s="651"/>
      <c r="M1" s="6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5"/>
      <c r="B2" s="606"/>
      <c r="C2" s="609"/>
      <c r="D2" s="609"/>
      <c r="E2" s="609"/>
      <c r="F2" s="609"/>
      <c r="G2" s="609"/>
      <c r="H2" s="609"/>
      <c r="I2" s="609"/>
      <c r="J2" s="610"/>
      <c r="K2" s="651"/>
      <c r="L2" s="651"/>
      <c r="M2" s="6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9"/>
      <c r="D3" s="609"/>
      <c r="E3" s="609"/>
      <c r="F3" s="609"/>
      <c r="G3" s="609"/>
      <c r="H3" s="609"/>
      <c r="I3" s="609"/>
      <c r="J3" s="610"/>
      <c r="K3" s="651"/>
      <c r="L3" s="651"/>
      <c r="M3" s="65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01" t="s">
        <v>264</v>
      </c>
      <c r="B4" s="652"/>
      <c r="C4" s="656" t="s">
        <v>4</v>
      </c>
      <c r="D4" s="656"/>
      <c r="E4" s="656"/>
      <c r="F4" s="656"/>
      <c r="G4" s="656"/>
      <c r="H4" s="656"/>
      <c r="I4" s="656"/>
      <c r="J4" s="656"/>
      <c r="K4" s="656"/>
      <c r="L4" s="656"/>
      <c r="M4" s="65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601" t="s">
        <v>266</v>
      </c>
      <c r="B5" s="652"/>
      <c r="C5" s="657" t="s">
        <v>267</v>
      </c>
      <c r="D5" s="657"/>
      <c r="E5" s="657"/>
      <c r="F5" s="657"/>
      <c r="G5" s="657"/>
      <c r="H5" s="657"/>
      <c r="I5" s="657"/>
      <c r="J5" s="657"/>
      <c r="K5" s="657"/>
      <c r="L5" s="657"/>
      <c r="M5" s="65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01" t="s">
        <v>268</v>
      </c>
      <c r="B6" s="652"/>
      <c r="C6" s="616" t="s">
        <v>488</v>
      </c>
      <c r="D6" s="617"/>
      <c r="E6" s="617"/>
      <c r="F6" s="617"/>
      <c r="G6" s="617"/>
      <c r="H6" s="617"/>
      <c r="I6" s="617"/>
      <c r="J6" s="617"/>
      <c r="K6" s="617"/>
      <c r="L6" s="617"/>
      <c r="M6" s="6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4" t="s">
        <v>489</v>
      </c>
      <c r="B7" s="625"/>
      <c r="C7" s="626"/>
      <c r="D7" s="653" t="s">
        <v>490</v>
      </c>
      <c r="E7" s="653"/>
      <c r="F7" s="653"/>
      <c r="G7" s="654" t="s">
        <v>491</v>
      </c>
      <c r="H7" s="635" t="s">
        <v>492</v>
      </c>
      <c r="I7" s="637" t="s">
        <v>493</v>
      </c>
      <c r="J7" s="638"/>
      <c r="K7" s="637" t="s">
        <v>494</v>
      </c>
      <c r="L7" s="638"/>
      <c r="M7" s="655" t="s">
        <v>507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174</v>
      </c>
      <c r="C8" s="36" t="s">
        <v>176</v>
      </c>
      <c r="D8" s="28" t="s">
        <v>186</v>
      </c>
      <c r="E8" s="28" t="s">
        <v>496</v>
      </c>
      <c r="F8" s="28" t="s">
        <v>497</v>
      </c>
      <c r="G8" s="654"/>
      <c r="H8" s="636"/>
      <c r="I8" s="29" t="s">
        <v>498</v>
      </c>
      <c r="J8" s="29" t="s">
        <v>499</v>
      </c>
      <c r="K8" s="29" t="s">
        <v>500</v>
      </c>
      <c r="L8" s="29" t="s">
        <v>501</v>
      </c>
      <c r="M8" s="6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41"/>
      <c r="B9" s="642"/>
      <c r="C9" s="642"/>
      <c r="D9" s="642"/>
      <c r="E9" s="642"/>
      <c r="F9" s="642"/>
      <c r="G9" s="64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3">
        <f>'7. Mapa Final'!A10</f>
        <v>1</v>
      </c>
      <c r="B10" s="583" t="str">
        <f>'7. Mapa Final'!B10</f>
        <v xml:space="preserve">Entrega de información inexacta o desactualizada a usuarios  y partes interesadas </v>
      </c>
      <c r="C10" s="583" t="str">
        <f>'7. Mapa Final'!C10</f>
        <v xml:space="preserve"> Registro errado o incompleto de la información solicitada y/o entregada de las propuestas de reordenamiento.</v>
      </c>
      <c r="D10" s="643" t="str">
        <f>'7. Mapa Final'!J10</f>
        <v>Muy Baja - 1</v>
      </c>
      <c r="E10" s="647" t="str">
        <f>'7. Mapa Final'!K10</f>
        <v>Leve - 1</v>
      </c>
      <c r="F10" s="570" t="str">
        <f>'7. Mapa Final'!M10</f>
        <v>Bajo - 1</v>
      </c>
      <c r="G10" s="460" t="s">
        <v>449</v>
      </c>
      <c r="H10" s="619"/>
      <c r="I10" s="577"/>
      <c r="J10" s="577"/>
      <c r="K10" s="577"/>
      <c r="L10" s="577"/>
      <c r="M10" s="61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4"/>
      <c r="B11" s="584"/>
      <c r="C11" s="584"/>
      <c r="D11" s="644"/>
      <c r="E11" s="648"/>
      <c r="F11" s="571"/>
      <c r="G11" s="460"/>
      <c r="H11" s="620"/>
      <c r="I11" s="578"/>
      <c r="J11" s="578"/>
      <c r="K11" s="578"/>
      <c r="L11" s="578"/>
      <c r="M11" s="62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4"/>
      <c r="B12" s="584"/>
      <c r="C12" s="584"/>
      <c r="D12" s="644"/>
      <c r="E12" s="648"/>
      <c r="F12" s="571"/>
      <c r="G12" s="460"/>
      <c r="H12" s="620"/>
      <c r="I12" s="578"/>
      <c r="J12" s="578"/>
      <c r="K12" s="578"/>
      <c r="L12" s="578"/>
      <c r="M12" s="62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4"/>
      <c r="B13" s="584"/>
      <c r="C13" s="584"/>
      <c r="D13" s="644"/>
      <c r="E13" s="648"/>
      <c r="F13" s="571"/>
      <c r="G13" s="460"/>
      <c r="H13" s="620"/>
      <c r="I13" s="578"/>
      <c r="J13" s="578"/>
      <c r="K13" s="578"/>
      <c r="L13" s="578"/>
      <c r="M13" s="62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4"/>
      <c r="B14" s="584"/>
      <c r="C14" s="584"/>
      <c r="D14" s="644"/>
      <c r="E14" s="648"/>
      <c r="F14" s="571"/>
      <c r="G14" s="460"/>
      <c r="H14" s="620"/>
      <c r="I14" s="578"/>
      <c r="J14" s="578"/>
      <c r="K14" s="578"/>
      <c r="L14" s="578"/>
      <c r="M14" s="62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4"/>
      <c r="B15" s="584"/>
      <c r="C15" s="584"/>
      <c r="D15" s="644"/>
      <c r="E15" s="648"/>
      <c r="F15" s="571"/>
      <c r="G15" s="460"/>
      <c r="H15" s="620"/>
      <c r="I15" s="578"/>
      <c r="J15" s="578"/>
      <c r="K15" s="578"/>
      <c r="L15" s="578"/>
      <c r="M15" s="62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4"/>
      <c r="B16" s="584"/>
      <c r="C16" s="584"/>
      <c r="D16" s="644"/>
      <c r="E16" s="648"/>
      <c r="F16" s="571"/>
      <c r="G16" s="460"/>
      <c r="H16" s="620"/>
      <c r="I16" s="578"/>
      <c r="J16" s="578"/>
      <c r="K16" s="578"/>
      <c r="L16" s="578"/>
      <c r="M16" s="62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4"/>
      <c r="B17" s="584"/>
      <c r="C17" s="584"/>
      <c r="D17" s="645"/>
      <c r="E17" s="649"/>
      <c r="F17" s="571"/>
      <c r="G17" s="460"/>
      <c r="H17" s="620"/>
      <c r="I17" s="578"/>
      <c r="J17" s="578"/>
      <c r="K17" s="578"/>
      <c r="L17" s="578"/>
      <c r="M17" s="62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4"/>
      <c r="B18" s="584"/>
      <c r="C18" s="584"/>
      <c r="D18" s="645"/>
      <c r="E18" s="649"/>
      <c r="F18" s="571"/>
      <c r="G18" s="460"/>
      <c r="H18" s="620"/>
      <c r="I18" s="578"/>
      <c r="J18" s="578"/>
      <c r="K18" s="578"/>
      <c r="L18" s="578"/>
      <c r="M18" s="62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85"/>
      <c r="B19" s="585"/>
      <c r="C19" s="585"/>
      <c r="D19" s="646"/>
      <c r="E19" s="650"/>
      <c r="F19" s="572"/>
      <c r="G19" s="511"/>
      <c r="H19" s="621"/>
      <c r="I19" s="579"/>
      <c r="J19" s="579"/>
      <c r="K19" s="579"/>
      <c r="L19" s="579"/>
      <c r="M19" s="62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3">
        <f>'7. Mapa Final'!A11</f>
        <v>2</v>
      </c>
      <c r="B20" s="583" t="str">
        <f>'7. Mapa Final'!B11</f>
        <v>Desacierto</v>
      </c>
      <c r="C20" s="583" t="str">
        <f>'7. Mapa Final'!C11</f>
        <v>Equivocación o error en la toma de decisiones, respecto a las acciones adoptadas para reordenar o descongestionar el aparato de justicia causada por información estadística errada o insuficiente desgaste administrativo.</v>
      </c>
      <c r="D20" s="643" t="str">
        <f>'7. Mapa Final'!J11</f>
        <v>Muy Baja - 1</v>
      </c>
      <c r="E20" s="647" t="str">
        <f>'7. Mapa Final'!K11</f>
        <v>Menor - 2</v>
      </c>
      <c r="F20" s="570" t="str">
        <f>'7. Mapa Final'!M11</f>
        <v>Bajo - 2</v>
      </c>
      <c r="G20" s="460" t="s">
        <v>374</v>
      </c>
      <c r="H20" s="619"/>
      <c r="I20" s="577"/>
      <c r="J20" s="577"/>
      <c r="K20" s="577"/>
      <c r="L20" s="577"/>
      <c r="M20" s="61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4"/>
      <c r="B21" s="584"/>
      <c r="C21" s="584"/>
      <c r="D21" s="644"/>
      <c r="E21" s="648"/>
      <c r="F21" s="571"/>
      <c r="G21" s="460"/>
      <c r="H21" s="620"/>
      <c r="I21" s="578"/>
      <c r="J21" s="578"/>
      <c r="K21" s="578"/>
      <c r="L21" s="578"/>
      <c r="M21" s="62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4"/>
      <c r="B22" s="584"/>
      <c r="C22" s="584"/>
      <c r="D22" s="644"/>
      <c r="E22" s="648"/>
      <c r="F22" s="571"/>
      <c r="G22" s="460"/>
      <c r="H22" s="620"/>
      <c r="I22" s="578"/>
      <c r="J22" s="578"/>
      <c r="K22" s="578"/>
      <c r="L22" s="578"/>
      <c r="M22" s="62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4"/>
      <c r="B23" s="584"/>
      <c r="C23" s="584"/>
      <c r="D23" s="644"/>
      <c r="E23" s="648"/>
      <c r="F23" s="571"/>
      <c r="G23" s="460"/>
      <c r="H23" s="620"/>
      <c r="I23" s="578"/>
      <c r="J23" s="578"/>
      <c r="K23" s="578"/>
      <c r="L23" s="578"/>
      <c r="M23" s="62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4"/>
      <c r="B24" s="584"/>
      <c r="C24" s="584"/>
      <c r="D24" s="644"/>
      <c r="E24" s="648"/>
      <c r="F24" s="571"/>
      <c r="G24" s="460"/>
      <c r="H24" s="620"/>
      <c r="I24" s="578"/>
      <c r="J24" s="578"/>
      <c r="K24" s="578"/>
      <c r="L24" s="578"/>
      <c r="M24" s="62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4"/>
      <c r="B25" s="584"/>
      <c r="C25" s="584"/>
      <c r="D25" s="644"/>
      <c r="E25" s="648"/>
      <c r="F25" s="571"/>
      <c r="G25" s="460"/>
      <c r="H25" s="620"/>
      <c r="I25" s="578"/>
      <c r="J25" s="578"/>
      <c r="K25" s="578"/>
      <c r="L25" s="578"/>
      <c r="M25" s="620"/>
      <c r="N25" s="34"/>
      <c r="O25" s="34"/>
    </row>
    <row r="26" spans="1:169">
      <c r="A26" s="584"/>
      <c r="B26" s="584"/>
      <c r="C26" s="584"/>
      <c r="D26" s="644"/>
      <c r="E26" s="648"/>
      <c r="F26" s="571"/>
      <c r="G26" s="460"/>
      <c r="H26" s="620"/>
      <c r="I26" s="578"/>
      <c r="J26" s="578"/>
      <c r="K26" s="578"/>
      <c r="L26" s="578"/>
      <c r="M26" s="620"/>
      <c r="N26" s="34"/>
      <c r="O26" s="34"/>
    </row>
    <row r="27" spans="1:169">
      <c r="A27" s="584"/>
      <c r="B27" s="584"/>
      <c r="C27" s="584"/>
      <c r="D27" s="645"/>
      <c r="E27" s="649"/>
      <c r="F27" s="571"/>
      <c r="G27" s="460"/>
      <c r="H27" s="620"/>
      <c r="I27" s="578"/>
      <c r="J27" s="578"/>
      <c r="K27" s="578"/>
      <c r="L27" s="578"/>
      <c r="M27" s="620"/>
      <c r="N27" s="34"/>
      <c r="O27" s="34"/>
    </row>
    <row r="28" spans="1:169">
      <c r="A28" s="584"/>
      <c r="B28" s="584"/>
      <c r="C28" s="584"/>
      <c r="D28" s="645"/>
      <c r="E28" s="649"/>
      <c r="F28" s="571"/>
      <c r="G28" s="460"/>
      <c r="H28" s="620"/>
      <c r="I28" s="578"/>
      <c r="J28" s="578"/>
      <c r="K28" s="578"/>
      <c r="L28" s="578"/>
      <c r="M28" s="620"/>
      <c r="N28" s="34"/>
      <c r="O28" s="34"/>
    </row>
    <row r="29" spans="1:169" ht="15.75" customHeight="1">
      <c r="A29" s="585"/>
      <c r="B29" s="585"/>
      <c r="C29" s="585"/>
      <c r="D29" s="646"/>
      <c r="E29" s="650"/>
      <c r="F29" s="572"/>
      <c r="G29" s="511"/>
      <c r="H29" s="621"/>
      <c r="I29" s="579"/>
      <c r="J29" s="579"/>
      <c r="K29" s="579"/>
      <c r="L29" s="579"/>
      <c r="M29" s="621"/>
      <c r="N29" s="34"/>
      <c r="O29" s="34"/>
    </row>
    <row r="30" spans="1:169">
      <c r="A30" s="583">
        <f>'7. Mapa Final'!A12</f>
        <v>3</v>
      </c>
      <c r="B30" s="583" t="str">
        <f>'7. Mapa Final'!B12</f>
        <v xml:space="preserve">Recibir dádivas o beneficios a nombre propio o de terceros para, no entregar o entregar información privilegiada o confidencial </v>
      </c>
      <c r="C30" s="583" t="str">
        <f>'7. Mapa Final'!C12</f>
        <v xml:space="preserve">Posibilidad de actos indebidos de  los servidores judiciales debido a  la carencia en transparencia, etica y valores </v>
      </c>
      <c r="D30" s="643" t="str">
        <f>'7. Mapa Final'!J12</f>
        <v>Muy Baja - 1</v>
      </c>
      <c r="E30" s="647" t="str">
        <f>'7. Mapa Final'!K12</f>
        <v>Mayor - 4</v>
      </c>
      <c r="F30" s="570" t="str">
        <f>'7. Mapa Final'!M12</f>
        <v>Alto  - 4</v>
      </c>
      <c r="G30" s="460" t="s">
        <v>452</v>
      </c>
      <c r="H30" s="460"/>
      <c r="I30" s="577"/>
      <c r="J30" s="577"/>
      <c r="K30" s="577"/>
      <c r="L30" s="577"/>
      <c r="M30" s="619"/>
    </row>
    <row r="31" spans="1:169">
      <c r="A31" s="584"/>
      <c r="B31" s="584"/>
      <c r="C31" s="584"/>
      <c r="D31" s="644"/>
      <c r="E31" s="648"/>
      <c r="F31" s="571"/>
      <c r="G31" s="460"/>
      <c r="H31" s="460"/>
      <c r="I31" s="578"/>
      <c r="J31" s="578"/>
      <c r="K31" s="578"/>
      <c r="L31" s="578"/>
      <c r="M31" s="620"/>
    </row>
    <row r="32" spans="1:169">
      <c r="A32" s="584"/>
      <c r="B32" s="584"/>
      <c r="C32" s="584"/>
      <c r="D32" s="644"/>
      <c r="E32" s="648"/>
      <c r="F32" s="571"/>
      <c r="G32" s="460"/>
      <c r="H32" s="460"/>
      <c r="I32" s="578"/>
      <c r="J32" s="578"/>
      <c r="K32" s="578"/>
      <c r="L32" s="578"/>
      <c r="M32" s="620"/>
    </row>
    <row r="33" spans="1:13">
      <c r="A33" s="584"/>
      <c r="B33" s="584"/>
      <c r="C33" s="584"/>
      <c r="D33" s="644"/>
      <c r="E33" s="648"/>
      <c r="F33" s="571"/>
      <c r="G33" s="460"/>
      <c r="H33" s="460"/>
      <c r="I33" s="578"/>
      <c r="J33" s="578"/>
      <c r="K33" s="578"/>
      <c r="L33" s="578"/>
      <c r="M33" s="620"/>
    </row>
    <row r="34" spans="1:13">
      <c r="A34" s="584"/>
      <c r="B34" s="584"/>
      <c r="C34" s="584"/>
      <c r="D34" s="644"/>
      <c r="E34" s="648"/>
      <c r="F34" s="571"/>
      <c r="G34" s="460"/>
      <c r="H34" s="460"/>
      <c r="I34" s="578"/>
      <c r="J34" s="578"/>
      <c r="K34" s="578"/>
      <c r="L34" s="578"/>
      <c r="M34" s="620"/>
    </row>
    <row r="35" spans="1:13">
      <c r="A35" s="584"/>
      <c r="B35" s="584"/>
      <c r="C35" s="584"/>
      <c r="D35" s="644"/>
      <c r="E35" s="648"/>
      <c r="F35" s="571"/>
      <c r="G35" s="460"/>
      <c r="H35" s="460"/>
      <c r="I35" s="578"/>
      <c r="J35" s="578"/>
      <c r="K35" s="578"/>
      <c r="L35" s="578"/>
      <c r="M35" s="620"/>
    </row>
    <row r="36" spans="1:13">
      <c r="A36" s="584"/>
      <c r="B36" s="584"/>
      <c r="C36" s="584"/>
      <c r="D36" s="644"/>
      <c r="E36" s="648"/>
      <c r="F36" s="571"/>
      <c r="G36" s="460"/>
      <c r="H36" s="460"/>
      <c r="I36" s="578"/>
      <c r="J36" s="578"/>
      <c r="K36" s="578"/>
      <c r="L36" s="578"/>
      <c r="M36" s="620"/>
    </row>
    <row r="37" spans="1:13">
      <c r="A37" s="584"/>
      <c r="B37" s="584"/>
      <c r="C37" s="584"/>
      <c r="D37" s="645"/>
      <c r="E37" s="649"/>
      <c r="F37" s="571"/>
      <c r="G37" s="460"/>
      <c r="H37" s="460"/>
      <c r="I37" s="578"/>
      <c r="J37" s="578"/>
      <c r="K37" s="578"/>
      <c r="L37" s="578"/>
      <c r="M37" s="620"/>
    </row>
    <row r="38" spans="1:13">
      <c r="A38" s="584"/>
      <c r="B38" s="584"/>
      <c r="C38" s="584"/>
      <c r="D38" s="645"/>
      <c r="E38" s="649"/>
      <c r="F38" s="571"/>
      <c r="G38" s="460"/>
      <c r="H38" s="460"/>
      <c r="I38" s="578"/>
      <c r="J38" s="578"/>
      <c r="K38" s="578"/>
      <c r="L38" s="578"/>
      <c r="M38" s="620"/>
    </row>
    <row r="39" spans="1:13" ht="15.75" customHeight="1">
      <c r="A39" s="585"/>
      <c r="B39" s="585"/>
      <c r="C39" s="585"/>
      <c r="D39" s="646"/>
      <c r="E39" s="650"/>
      <c r="F39" s="572"/>
      <c r="G39" s="511"/>
      <c r="H39" s="511"/>
      <c r="I39" s="579"/>
      <c r="J39" s="579"/>
      <c r="K39" s="579"/>
      <c r="L39" s="579"/>
      <c r="M39" s="621"/>
    </row>
    <row r="40" spans="1:13">
      <c r="A40" s="583">
        <f>'7. Mapa Final'!A22</f>
        <v>4</v>
      </c>
      <c r="B40" s="583" t="str">
        <f>'7. Mapa Final'!B22</f>
        <v>Incumplimiento o demora en entrega de Documentos (Propuestas, Respuestas  a Peticiones, Informes</v>
      </c>
      <c r="C40" s="583" t="str">
        <f>'7. Mapa Final'!C22</f>
        <v>Incumplimiento de las metas establecidas</v>
      </c>
      <c r="D40" s="643" t="str">
        <f>'7. Mapa Final'!J22</f>
        <v>Muy Baja - 1</v>
      </c>
      <c r="E40" s="647" t="str">
        <f>'7. Mapa Final'!K22</f>
        <v>Mayor - 4</v>
      </c>
      <c r="F40" s="570" t="str">
        <f>'7. Mapa Final'!M22</f>
        <v>Alto  - 4</v>
      </c>
      <c r="G40" s="460" t="s">
        <v>452</v>
      </c>
      <c r="H40" s="619"/>
      <c r="I40" s="577"/>
      <c r="J40" s="577"/>
      <c r="K40" s="577"/>
      <c r="L40" s="577"/>
      <c r="M40" s="619"/>
    </row>
    <row r="41" spans="1:13">
      <c r="A41" s="584"/>
      <c r="B41" s="584"/>
      <c r="C41" s="584"/>
      <c r="D41" s="644"/>
      <c r="E41" s="648"/>
      <c r="F41" s="571"/>
      <c r="G41" s="460"/>
      <c r="H41" s="620"/>
      <c r="I41" s="578"/>
      <c r="J41" s="578"/>
      <c r="K41" s="578"/>
      <c r="L41" s="578"/>
      <c r="M41" s="620"/>
    </row>
    <row r="42" spans="1:13">
      <c r="A42" s="584"/>
      <c r="B42" s="584"/>
      <c r="C42" s="584"/>
      <c r="D42" s="644"/>
      <c r="E42" s="648"/>
      <c r="F42" s="571"/>
      <c r="G42" s="460"/>
      <c r="H42" s="620"/>
      <c r="I42" s="578"/>
      <c r="J42" s="578"/>
      <c r="K42" s="578"/>
      <c r="L42" s="578"/>
      <c r="M42" s="620"/>
    </row>
    <row r="43" spans="1:13">
      <c r="A43" s="584"/>
      <c r="B43" s="584"/>
      <c r="C43" s="584"/>
      <c r="D43" s="644"/>
      <c r="E43" s="648"/>
      <c r="F43" s="571"/>
      <c r="G43" s="460"/>
      <c r="H43" s="620"/>
      <c r="I43" s="578"/>
      <c r="J43" s="578"/>
      <c r="K43" s="578"/>
      <c r="L43" s="578"/>
      <c r="M43" s="620"/>
    </row>
    <row r="44" spans="1:13">
      <c r="A44" s="584"/>
      <c r="B44" s="584"/>
      <c r="C44" s="584"/>
      <c r="D44" s="644"/>
      <c r="E44" s="648"/>
      <c r="F44" s="571"/>
      <c r="G44" s="460"/>
      <c r="H44" s="620"/>
      <c r="I44" s="578"/>
      <c r="J44" s="578"/>
      <c r="K44" s="578"/>
      <c r="L44" s="578"/>
      <c r="M44" s="620"/>
    </row>
    <row r="45" spans="1:13">
      <c r="A45" s="584"/>
      <c r="B45" s="584"/>
      <c r="C45" s="584"/>
      <c r="D45" s="644"/>
      <c r="E45" s="648"/>
      <c r="F45" s="571"/>
      <c r="G45" s="460"/>
      <c r="H45" s="620"/>
      <c r="I45" s="578"/>
      <c r="J45" s="578"/>
      <c r="K45" s="578"/>
      <c r="L45" s="578"/>
      <c r="M45" s="620"/>
    </row>
    <row r="46" spans="1:13">
      <c r="A46" s="584"/>
      <c r="B46" s="584"/>
      <c r="C46" s="584"/>
      <c r="D46" s="644"/>
      <c r="E46" s="648"/>
      <c r="F46" s="571"/>
      <c r="G46" s="460"/>
      <c r="H46" s="620"/>
      <c r="I46" s="578"/>
      <c r="J46" s="578"/>
      <c r="K46" s="578"/>
      <c r="L46" s="578"/>
      <c r="M46" s="620"/>
    </row>
    <row r="47" spans="1:13">
      <c r="A47" s="584"/>
      <c r="B47" s="584"/>
      <c r="C47" s="584"/>
      <c r="D47" s="645"/>
      <c r="E47" s="649"/>
      <c r="F47" s="571"/>
      <c r="G47" s="460"/>
      <c r="H47" s="620"/>
      <c r="I47" s="578"/>
      <c r="J47" s="578"/>
      <c r="K47" s="578"/>
      <c r="L47" s="578"/>
      <c r="M47" s="620"/>
    </row>
    <row r="48" spans="1:13">
      <c r="A48" s="584"/>
      <c r="B48" s="584"/>
      <c r="C48" s="584"/>
      <c r="D48" s="645"/>
      <c r="E48" s="649"/>
      <c r="F48" s="571"/>
      <c r="G48" s="460"/>
      <c r="H48" s="620"/>
      <c r="I48" s="578"/>
      <c r="J48" s="578"/>
      <c r="K48" s="578"/>
      <c r="L48" s="578"/>
      <c r="M48" s="620"/>
    </row>
    <row r="49" spans="1:13">
      <c r="A49" s="585"/>
      <c r="B49" s="585"/>
      <c r="C49" s="585"/>
      <c r="D49" s="646"/>
      <c r="E49" s="650"/>
      <c r="F49" s="572"/>
      <c r="G49" s="511"/>
      <c r="H49" s="621"/>
      <c r="I49" s="579"/>
      <c r="J49" s="579"/>
      <c r="K49" s="579"/>
      <c r="L49" s="579"/>
      <c r="M49" s="621"/>
    </row>
    <row r="50" spans="1:13">
      <c r="A50" s="583">
        <f>'7. Mapa Final'!A32</f>
        <v>5</v>
      </c>
      <c r="B50" s="583" t="str">
        <f>'7. Mapa Final'!B32</f>
        <v>Ofrecer, prometer, entregar, aceptar o solicitar una ventaja indebida para buscar agilizar la creación de cargos,  traslados,  transformación  o  supresión de cargos o   en busca de un beneficio propio o de terceros</v>
      </c>
      <c r="C50" s="583" t="str">
        <f>'7. Mapa Final'!C32</f>
        <v>Incumplimiento de las metas establecidas</v>
      </c>
      <c r="D50" s="643" t="str">
        <f>'7. Mapa Final'!J32</f>
        <v>Baja - 2</v>
      </c>
      <c r="E50" s="647" t="str">
        <f>'7. Mapa Final'!K32</f>
        <v>Menor - 2</v>
      </c>
      <c r="F50" s="570" t="str">
        <f>'7. Mapa Final'!M32</f>
        <v>Moderado - 4</v>
      </c>
      <c r="G50" s="460" t="s">
        <v>452</v>
      </c>
      <c r="H50" s="577"/>
      <c r="I50" s="577"/>
      <c r="J50" s="577"/>
      <c r="K50" s="577"/>
      <c r="L50" s="577"/>
      <c r="M50" s="577"/>
    </row>
    <row r="51" spans="1:13">
      <c r="A51" s="584"/>
      <c r="B51" s="584"/>
      <c r="C51" s="584"/>
      <c r="D51" s="644"/>
      <c r="E51" s="648"/>
      <c r="F51" s="571"/>
      <c r="G51" s="460"/>
      <c r="H51" s="578"/>
      <c r="I51" s="578"/>
      <c r="J51" s="578"/>
      <c r="K51" s="578"/>
      <c r="L51" s="578"/>
      <c r="M51" s="578"/>
    </row>
    <row r="52" spans="1:13">
      <c r="A52" s="584"/>
      <c r="B52" s="584"/>
      <c r="C52" s="584"/>
      <c r="D52" s="644"/>
      <c r="E52" s="648"/>
      <c r="F52" s="571"/>
      <c r="G52" s="460"/>
      <c r="H52" s="578"/>
      <c r="I52" s="578"/>
      <c r="J52" s="578"/>
      <c r="K52" s="578"/>
      <c r="L52" s="578"/>
      <c r="M52" s="578"/>
    </row>
    <row r="53" spans="1:13">
      <c r="A53" s="584"/>
      <c r="B53" s="584"/>
      <c r="C53" s="584"/>
      <c r="D53" s="644"/>
      <c r="E53" s="648"/>
      <c r="F53" s="571"/>
      <c r="G53" s="460"/>
      <c r="H53" s="578"/>
      <c r="I53" s="578"/>
      <c r="J53" s="578"/>
      <c r="K53" s="578"/>
      <c r="L53" s="578"/>
      <c r="M53" s="578"/>
    </row>
    <row r="54" spans="1:13">
      <c r="A54" s="584"/>
      <c r="B54" s="584"/>
      <c r="C54" s="584"/>
      <c r="D54" s="644"/>
      <c r="E54" s="648"/>
      <c r="F54" s="571"/>
      <c r="G54" s="460"/>
      <c r="H54" s="578"/>
      <c r="I54" s="578"/>
      <c r="J54" s="578"/>
      <c r="K54" s="578"/>
      <c r="L54" s="578"/>
      <c r="M54" s="578"/>
    </row>
    <row r="55" spans="1:13">
      <c r="A55" s="584"/>
      <c r="B55" s="584"/>
      <c r="C55" s="584"/>
      <c r="D55" s="644"/>
      <c r="E55" s="648"/>
      <c r="F55" s="571"/>
      <c r="G55" s="460"/>
      <c r="H55" s="578"/>
      <c r="I55" s="578"/>
      <c r="J55" s="578"/>
      <c r="K55" s="578"/>
      <c r="L55" s="578"/>
      <c r="M55" s="578"/>
    </row>
    <row r="56" spans="1:13">
      <c r="A56" s="584"/>
      <c r="B56" s="584"/>
      <c r="C56" s="584"/>
      <c r="D56" s="644"/>
      <c r="E56" s="648"/>
      <c r="F56" s="571"/>
      <c r="G56" s="460"/>
      <c r="H56" s="578"/>
      <c r="I56" s="578"/>
      <c r="J56" s="578"/>
      <c r="K56" s="578"/>
      <c r="L56" s="578"/>
      <c r="M56" s="578"/>
    </row>
    <row r="57" spans="1:13">
      <c r="A57" s="584"/>
      <c r="B57" s="584"/>
      <c r="C57" s="584"/>
      <c r="D57" s="645"/>
      <c r="E57" s="649"/>
      <c r="F57" s="571"/>
      <c r="G57" s="460"/>
      <c r="H57" s="578"/>
      <c r="I57" s="578"/>
      <c r="J57" s="578"/>
      <c r="K57" s="578"/>
      <c r="L57" s="578"/>
      <c r="M57" s="578"/>
    </row>
    <row r="58" spans="1:13">
      <c r="A58" s="584"/>
      <c r="B58" s="584"/>
      <c r="C58" s="584"/>
      <c r="D58" s="645"/>
      <c r="E58" s="649"/>
      <c r="F58" s="571"/>
      <c r="G58" s="460"/>
      <c r="H58" s="578"/>
      <c r="I58" s="578"/>
      <c r="J58" s="578"/>
      <c r="K58" s="578"/>
      <c r="L58" s="578"/>
      <c r="M58" s="578"/>
    </row>
    <row r="59" spans="1:13" ht="15.75" thickBot="1">
      <c r="A59" s="585"/>
      <c r="B59" s="585"/>
      <c r="C59" s="585"/>
      <c r="D59" s="646"/>
      <c r="E59" s="650"/>
      <c r="F59" s="572"/>
      <c r="G59" s="511"/>
      <c r="H59" s="579"/>
      <c r="I59" s="579"/>
      <c r="J59" s="579"/>
      <c r="K59" s="579"/>
      <c r="L59" s="579"/>
      <c r="M59" s="579"/>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C10:C19"/>
    <mergeCell ref="D10:D19"/>
    <mergeCell ref="E10:E19"/>
    <mergeCell ref="L10:L19"/>
    <mergeCell ref="M10:M19"/>
    <mergeCell ref="I10:I19"/>
    <mergeCell ref="J10:J19"/>
    <mergeCell ref="K10:K1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K30:K3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s>
  <conditionalFormatting sqref="A7:B7">
    <cfRule type="containsText" dxfId="87" priority="39" operator="containsText" text="4- Bajo">
      <formula>NOT(ISERROR(SEARCH("4- Bajo",A7)))</formula>
    </cfRule>
    <cfRule type="containsText" dxfId="86" priority="38" operator="containsText" text="3- Bajo">
      <formula>NOT(ISERROR(SEARCH("3- Bajo",A7)))</formula>
    </cfRule>
    <cfRule type="containsText" dxfId="85" priority="37" operator="containsText" text="4- Moderado">
      <formula>NOT(ISERROR(SEARCH("4- Moderado",A7)))</formula>
    </cfRule>
    <cfRule type="containsText" dxfId="84" priority="36" operator="containsText" text="6- Moderado">
      <formula>NOT(ISERROR(SEARCH("6- Moderado",A7)))</formula>
    </cfRule>
    <cfRule type="containsText" dxfId="83" priority="40" operator="containsText" text="1- Bajo">
      <formula>NOT(ISERROR(SEARCH("1- Bajo",A7)))</formula>
    </cfRule>
    <cfRule type="containsText" dxfId="82" priority="35" operator="containsText" text="3- Moderado">
      <formula>NOT(ISERROR(SEARCH("3- Moderado",A7)))</formula>
    </cfRule>
  </conditionalFormatting>
  <conditionalFormatting sqref="A40:C40">
    <cfRule type="containsText" dxfId="81" priority="11" operator="containsText" text="4- Bajo">
      <formula>NOT(ISERROR(SEARCH("4- Bajo",A40)))</formula>
    </cfRule>
    <cfRule type="containsText" dxfId="80" priority="7" operator="containsText" text="3- Moderado">
      <formula>NOT(ISERROR(SEARCH("3- Moderado",A40)))</formula>
    </cfRule>
    <cfRule type="containsText" dxfId="79" priority="8" operator="containsText" text="6- Moderado">
      <formula>NOT(ISERROR(SEARCH("6- Moderado",A40)))</formula>
    </cfRule>
    <cfRule type="containsText" dxfId="78" priority="9" operator="containsText" text="4- Moderado">
      <formula>NOT(ISERROR(SEARCH("4- Moderado",A40)))</formula>
    </cfRule>
    <cfRule type="containsText" dxfId="77" priority="10" operator="containsText" text="3- Bajo">
      <formula>NOT(ISERROR(SEARCH("3- Bajo",A40)))</formula>
    </cfRule>
    <cfRule type="containsText" dxfId="76" priority="12" operator="containsText" text="1- Bajo">
      <formula>NOT(ISERROR(SEARCH("1- Bajo",A40)))</formula>
    </cfRule>
  </conditionalFormatting>
  <conditionalFormatting sqref="A50:C50">
    <cfRule type="containsText" dxfId="75" priority="2" operator="containsText" text="6- Moderado">
      <formula>NOT(ISERROR(SEARCH("6- Moderado",A50)))</formula>
    </cfRule>
    <cfRule type="containsText" dxfId="74" priority="3" operator="containsText" text="4- Moderado">
      <formula>NOT(ISERROR(SEARCH("4- Moderado",A50)))</formula>
    </cfRule>
    <cfRule type="containsText" dxfId="73" priority="4" operator="containsText" text="3- Bajo">
      <formula>NOT(ISERROR(SEARCH("3- Bajo",A50)))</formula>
    </cfRule>
    <cfRule type="containsText" dxfId="72" priority="5" operator="containsText" text="4- Bajo">
      <formula>NOT(ISERROR(SEARCH("4- Bajo",A50)))</formula>
    </cfRule>
    <cfRule type="containsText" dxfId="71" priority="6" operator="containsText" text="1- Bajo">
      <formula>NOT(ISERROR(SEARCH("1- Bajo",A50)))</formula>
    </cfRule>
    <cfRule type="containsText" dxfId="70" priority="1" operator="containsText" text="3- Moderado">
      <formula>NOT(ISERROR(SEARCH("3- Moderado",A50)))</formula>
    </cfRule>
  </conditionalFormatting>
  <conditionalFormatting sqref="A10:E10 A20:E20 A30:E30 D40:E40 D50:E50">
    <cfRule type="containsText" dxfId="69" priority="29" operator="containsText" text="3- Moderado">
      <formula>NOT(ISERROR(SEARCH("3- Moderado",A10)))</formula>
    </cfRule>
    <cfRule type="containsText" dxfId="68" priority="30" operator="containsText" text="6- Moderado">
      <formula>NOT(ISERROR(SEARCH("6- Moderado",A10)))</formula>
    </cfRule>
    <cfRule type="containsText" dxfId="67" priority="31" operator="containsText" text="4- Moderado">
      <formula>NOT(ISERROR(SEARCH("4- Moderado",A10)))</formula>
    </cfRule>
    <cfRule type="containsText" dxfId="66" priority="32" operator="containsText" text="3- Bajo">
      <formula>NOT(ISERROR(SEARCH("3- Bajo",A10)))</formula>
    </cfRule>
    <cfRule type="containsText" dxfId="65" priority="33" operator="containsText" text="4- Bajo">
      <formula>NOT(ISERROR(SEARCH("4- Bajo",A10)))</formula>
    </cfRule>
    <cfRule type="containsText" dxfId="64" priority="34" operator="containsText" text="1- Bajo">
      <formula>NOT(ISERROR(SEARCH("1- Bajo",A10)))</formula>
    </cfRule>
  </conditionalFormatting>
  <conditionalFormatting sqref="C8:F8">
    <cfRule type="containsText" dxfId="63" priority="13" operator="containsText" text="3- Moderado">
      <formula>NOT(ISERROR(SEARCH("3- Moderado",C8)))</formula>
    </cfRule>
    <cfRule type="containsText" dxfId="62" priority="14" operator="containsText" text="6- Moderado">
      <formula>NOT(ISERROR(SEARCH("6- Moderado",C8)))</formula>
    </cfRule>
    <cfRule type="containsText" dxfId="61" priority="15" operator="containsText" text="4- Moderado">
      <formula>NOT(ISERROR(SEARCH("4- Moderado",C8)))</formula>
    </cfRule>
    <cfRule type="containsText" dxfId="60" priority="16" operator="containsText" text="3- Bajo">
      <formula>NOT(ISERROR(SEARCH("3- Bajo",C8)))</formula>
    </cfRule>
    <cfRule type="containsText" dxfId="59" priority="17" operator="containsText" text="4- Bajo">
      <formula>NOT(ISERROR(SEARCH("4- Bajo",C8)))</formula>
    </cfRule>
    <cfRule type="containsText" dxfId="58" priority="18" operator="containsText" text="1- Bajo">
      <formula>NOT(ISERROR(SEARCH("1- Bajo",C8)))</formula>
    </cfRule>
  </conditionalFormatting>
  <conditionalFormatting sqref="D10:D59">
    <cfRule type="containsText" dxfId="57" priority="24" operator="containsText" text="Alta">
      <formula>NOT(ISERROR(SEARCH("Alta",D10)))</formula>
    </cfRule>
    <cfRule type="containsText" dxfId="56" priority="25" operator="containsText" text="Baja">
      <formula>NOT(ISERROR(SEARCH("Baja",D10)))</formula>
    </cfRule>
    <cfRule type="containsText" dxfId="55" priority="26" operator="containsText" text="Muy Baja">
      <formula>NOT(ISERROR(SEARCH("Muy Baja",D10)))</formula>
    </cfRule>
    <cfRule type="containsText" dxfId="54" priority="28" operator="containsText" text="Media">
      <formula>NOT(ISERROR(SEARCH("Media",D10)))</formula>
    </cfRule>
    <cfRule type="containsText" dxfId="53" priority="23" operator="containsText" text="Muy Alta">
      <formula>NOT(ISERROR(SEARCH("Muy Alta",D10)))</formula>
    </cfRule>
  </conditionalFormatting>
  <conditionalFormatting sqref="E10:E59">
    <cfRule type="containsText" dxfId="52" priority="22" operator="containsText" text="Leve">
      <formula>NOT(ISERROR(SEARCH("Leve",E10)))</formula>
    </cfRule>
    <cfRule type="containsText" dxfId="51" priority="21" operator="containsText" text="Menor">
      <formula>NOT(ISERROR(SEARCH("Menor",E10)))</formula>
    </cfRule>
    <cfRule type="containsText" dxfId="50" priority="20" operator="containsText" text="Mayor">
      <formula>NOT(ISERROR(SEARCH("Mayor",E10)))</formula>
    </cfRule>
    <cfRule type="containsText" dxfId="49" priority="19" operator="containsText" text="Catastrófico">
      <formula>NOT(ISERROR(SEARCH("Catastrófico",E10)))</formula>
    </cfRule>
  </conditionalFormatting>
  <conditionalFormatting sqref="E10:F59">
    <cfRule type="containsText" dxfId="48" priority="27" operator="containsText" text="Moderado">
      <formula>NOT(ISERROR(SEARCH("Moderado",E10)))</formula>
    </cfRule>
  </conditionalFormatting>
  <conditionalFormatting sqref="F10:F59">
    <cfRule type="containsText" dxfId="47" priority="41" operator="containsText" text="Bajo">
      <formula>NOT(ISERROR(SEARCH("Bajo",F10)))</formula>
    </cfRule>
    <cfRule type="containsText" dxfId="46" priority="42" operator="containsText" text="Moderado">
      <formula>NOT(ISERROR(SEARCH("Moderado",F10)))</formula>
    </cfRule>
    <cfRule type="containsText" dxfId="45" priority="43" operator="containsText" text="Alto">
      <formula>NOT(ISERROR(SEARCH("Alto",F10)))</formula>
    </cfRule>
    <cfRule type="containsText" dxfId="44"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59"/>
  <sheetViews>
    <sheetView topLeftCell="A8" zoomScale="71" zoomScaleNormal="71" workbookViewId="0">
      <selection activeCell="H10" sqref="H1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03"/>
      <c r="B1" s="604"/>
      <c r="C1" s="607"/>
      <c r="D1" s="607"/>
      <c r="E1" s="607"/>
      <c r="F1" s="607"/>
      <c r="G1" s="607"/>
      <c r="H1" s="607"/>
      <c r="I1" s="607"/>
      <c r="J1" s="608"/>
      <c r="K1" s="651"/>
      <c r="L1" s="651"/>
      <c r="M1" s="6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5"/>
      <c r="B2" s="606"/>
      <c r="C2" s="609"/>
      <c r="D2" s="609"/>
      <c r="E2" s="609"/>
      <c r="F2" s="609"/>
      <c r="G2" s="609"/>
      <c r="H2" s="609"/>
      <c r="I2" s="609"/>
      <c r="J2" s="610"/>
      <c r="K2" s="651"/>
      <c r="L2" s="651"/>
      <c r="M2" s="6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9"/>
      <c r="D3" s="609"/>
      <c r="E3" s="609"/>
      <c r="F3" s="609"/>
      <c r="G3" s="609"/>
      <c r="H3" s="609"/>
      <c r="I3" s="609"/>
      <c r="J3" s="610"/>
      <c r="K3" s="651"/>
      <c r="L3" s="651"/>
      <c r="M3" s="65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01" t="s">
        <v>264</v>
      </c>
      <c r="B4" s="652"/>
      <c r="C4" s="656" t="s">
        <v>4</v>
      </c>
      <c r="D4" s="656"/>
      <c r="E4" s="656"/>
      <c r="F4" s="656"/>
      <c r="G4" s="656"/>
      <c r="H4" s="656"/>
      <c r="I4" s="656"/>
      <c r="J4" s="656"/>
      <c r="K4" s="656"/>
      <c r="L4" s="656"/>
      <c r="M4" s="65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601" t="s">
        <v>266</v>
      </c>
      <c r="B5" s="652"/>
      <c r="C5" s="657" t="s">
        <v>267</v>
      </c>
      <c r="D5" s="657"/>
      <c r="E5" s="657"/>
      <c r="F5" s="657"/>
      <c r="G5" s="657"/>
      <c r="H5" s="657"/>
      <c r="I5" s="657"/>
      <c r="J5" s="657"/>
      <c r="K5" s="657"/>
      <c r="L5" s="657"/>
      <c r="M5" s="65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01" t="s">
        <v>268</v>
      </c>
      <c r="B6" s="652"/>
      <c r="C6" s="616" t="s">
        <v>488</v>
      </c>
      <c r="D6" s="617"/>
      <c r="E6" s="617"/>
      <c r="F6" s="617"/>
      <c r="G6" s="617"/>
      <c r="H6" s="617"/>
      <c r="I6" s="617"/>
      <c r="J6" s="617"/>
      <c r="K6" s="617"/>
      <c r="L6" s="617"/>
      <c r="M6" s="6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4" t="s">
        <v>489</v>
      </c>
      <c r="B7" s="625"/>
      <c r="C7" s="626"/>
      <c r="D7" s="653" t="s">
        <v>490</v>
      </c>
      <c r="E7" s="653"/>
      <c r="F7" s="653"/>
      <c r="G7" s="654" t="s">
        <v>491</v>
      </c>
      <c r="H7" s="635" t="s">
        <v>492</v>
      </c>
      <c r="I7" s="637" t="s">
        <v>493</v>
      </c>
      <c r="J7" s="638"/>
      <c r="K7" s="637" t="s">
        <v>494</v>
      </c>
      <c r="L7" s="638"/>
      <c r="M7" s="655" t="s">
        <v>508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174</v>
      </c>
      <c r="C8" s="36" t="s">
        <v>176</v>
      </c>
      <c r="D8" s="28" t="s">
        <v>186</v>
      </c>
      <c r="E8" s="28" t="s">
        <v>496</v>
      </c>
      <c r="F8" s="28" t="s">
        <v>497</v>
      </c>
      <c r="G8" s="654"/>
      <c r="H8" s="636"/>
      <c r="I8" s="29" t="s">
        <v>498</v>
      </c>
      <c r="J8" s="29" t="s">
        <v>499</v>
      </c>
      <c r="K8" s="29" t="s">
        <v>500</v>
      </c>
      <c r="L8" s="29" t="s">
        <v>501</v>
      </c>
      <c r="M8" s="6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1"/>
      <c r="B9" s="642"/>
      <c r="C9" s="642"/>
      <c r="D9" s="642"/>
      <c r="E9" s="642"/>
      <c r="F9" s="642"/>
      <c r="G9" s="64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3">
        <f>'7. Mapa Final'!A10</f>
        <v>1</v>
      </c>
      <c r="B10" s="583" t="str">
        <f>'7. Mapa Final'!B10</f>
        <v xml:space="preserve">Entrega de información inexacta o desactualizada a usuarios  y partes interesadas </v>
      </c>
      <c r="C10" s="583" t="str">
        <f>'7. Mapa Final'!C10</f>
        <v xml:space="preserve"> Registro errado o incompleto de la información solicitada y/o entregada de las propuestas de reordenamiento.</v>
      </c>
      <c r="D10" s="643" t="str">
        <f>'7. Mapa Final'!J10</f>
        <v>Muy Baja - 1</v>
      </c>
      <c r="E10" s="647" t="str">
        <f>'7. Mapa Final'!K10</f>
        <v>Leve - 1</v>
      </c>
      <c r="F10" s="570" t="str">
        <f>'7. Mapa Final'!M10</f>
        <v>Bajo - 1</v>
      </c>
      <c r="G10" s="460" t="s">
        <v>449</v>
      </c>
      <c r="H10" s="619"/>
      <c r="I10" s="577"/>
      <c r="J10" s="577"/>
      <c r="K10" s="658"/>
      <c r="L10" s="658"/>
      <c r="M10" s="61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4"/>
      <c r="B11" s="584"/>
      <c r="C11" s="584"/>
      <c r="D11" s="644"/>
      <c r="E11" s="648"/>
      <c r="F11" s="571"/>
      <c r="G11" s="460"/>
      <c r="H11" s="620"/>
      <c r="I11" s="578"/>
      <c r="J11" s="578"/>
      <c r="K11" s="578"/>
      <c r="L11" s="578"/>
      <c r="M11" s="62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4"/>
      <c r="B12" s="584"/>
      <c r="C12" s="584"/>
      <c r="D12" s="644"/>
      <c r="E12" s="648"/>
      <c r="F12" s="571"/>
      <c r="G12" s="460"/>
      <c r="H12" s="620"/>
      <c r="I12" s="578"/>
      <c r="J12" s="578"/>
      <c r="K12" s="578"/>
      <c r="L12" s="578"/>
      <c r="M12" s="62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4"/>
      <c r="B13" s="584"/>
      <c r="C13" s="584"/>
      <c r="D13" s="644"/>
      <c r="E13" s="648"/>
      <c r="F13" s="571"/>
      <c r="G13" s="460"/>
      <c r="H13" s="620"/>
      <c r="I13" s="578"/>
      <c r="J13" s="578"/>
      <c r="K13" s="578"/>
      <c r="L13" s="578"/>
      <c r="M13" s="62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4"/>
      <c r="B14" s="584"/>
      <c r="C14" s="584"/>
      <c r="D14" s="644"/>
      <c r="E14" s="648"/>
      <c r="F14" s="571"/>
      <c r="G14" s="460"/>
      <c r="H14" s="620"/>
      <c r="I14" s="578"/>
      <c r="J14" s="578"/>
      <c r="K14" s="578"/>
      <c r="L14" s="578"/>
      <c r="M14" s="62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4"/>
      <c r="B15" s="584"/>
      <c r="C15" s="584"/>
      <c r="D15" s="644"/>
      <c r="E15" s="648"/>
      <c r="F15" s="571"/>
      <c r="G15" s="460"/>
      <c r="H15" s="620"/>
      <c r="I15" s="578"/>
      <c r="J15" s="578"/>
      <c r="K15" s="578"/>
      <c r="L15" s="578"/>
      <c r="M15" s="62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4"/>
      <c r="B16" s="584"/>
      <c r="C16" s="584"/>
      <c r="D16" s="644"/>
      <c r="E16" s="648"/>
      <c r="F16" s="571"/>
      <c r="G16" s="460"/>
      <c r="H16" s="620"/>
      <c r="I16" s="578"/>
      <c r="J16" s="578"/>
      <c r="K16" s="578"/>
      <c r="L16" s="578"/>
      <c r="M16" s="62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4"/>
      <c r="B17" s="584"/>
      <c r="C17" s="584"/>
      <c r="D17" s="645"/>
      <c r="E17" s="649"/>
      <c r="F17" s="571"/>
      <c r="G17" s="460"/>
      <c r="H17" s="620"/>
      <c r="I17" s="578"/>
      <c r="J17" s="578"/>
      <c r="K17" s="578"/>
      <c r="L17" s="578"/>
      <c r="M17" s="62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4"/>
      <c r="B18" s="584"/>
      <c r="C18" s="584"/>
      <c r="D18" s="645"/>
      <c r="E18" s="649"/>
      <c r="F18" s="571"/>
      <c r="G18" s="460"/>
      <c r="H18" s="620"/>
      <c r="I18" s="578"/>
      <c r="J18" s="578"/>
      <c r="K18" s="578"/>
      <c r="L18" s="578"/>
      <c r="M18" s="62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85"/>
      <c r="B19" s="585"/>
      <c r="C19" s="585"/>
      <c r="D19" s="646"/>
      <c r="E19" s="650"/>
      <c r="F19" s="572"/>
      <c r="G19" s="511"/>
      <c r="H19" s="621"/>
      <c r="I19" s="579"/>
      <c r="J19" s="579"/>
      <c r="K19" s="579"/>
      <c r="L19" s="579"/>
      <c r="M19" s="62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3">
        <f>'7. Mapa Final'!A11</f>
        <v>2</v>
      </c>
      <c r="B20" s="583" t="str">
        <f>'7. Mapa Final'!B11</f>
        <v>Desacierto</v>
      </c>
      <c r="C20" s="583" t="str">
        <f>'7. Mapa Final'!C11</f>
        <v>Equivocación o error en la toma de decisiones, respecto a las acciones adoptadas para reordenar o descongestionar el aparato de justicia causada por información estadística errada o insuficiente desgaste administrativo.</v>
      </c>
      <c r="D20" s="643" t="str">
        <f>'7. Mapa Final'!J11</f>
        <v>Muy Baja - 1</v>
      </c>
      <c r="E20" s="647" t="str">
        <f>'7. Mapa Final'!K11</f>
        <v>Menor - 2</v>
      </c>
      <c r="F20" s="570" t="str">
        <f>'7. Mapa Final'!M11</f>
        <v>Bajo - 2</v>
      </c>
      <c r="G20" s="460" t="s">
        <v>374</v>
      </c>
      <c r="H20" s="619"/>
      <c r="I20" s="577"/>
      <c r="J20" s="577"/>
      <c r="K20" s="658"/>
      <c r="L20" s="658"/>
      <c r="M20" s="61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4"/>
      <c r="B21" s="584"/>
      <c r="C21" s="584"/>
      <c r="D21" s="644"/>
      <c r="E21" s="648"/>
      <c r="F21" s="571"/>
      <c r="G21" s="460"/>
      <c r="H21" s="620"/>
      <c r="I21" s="578"/>
      <c r="J21" s="578"/>
      <c r="K21" s="578"/>
      <c r="L21" s="578"/>
      <c r="M21" s="62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4"/>
      <c r="B22" s="584"/>
      <c r="C22" s="584"/>
      <c r="D22" s="644"/>
      <c r="E22" s="648"/>
      <c r="F22" s="571"/>
      <c r="G22" s="460"/>
      <c r="H22" s="620"/>
      <c r="I22" s="578"/>
      <c r="J22" s="578"/>
      <c r="K22" s="578"/>
      <c r="L22" s="578"/>
      <c r="M22" s="62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4"/>
      <c r="B23" s="584"/>
      <c r="C23" s="584"/>
      <c r="D23" s="644"/>
      <c r="E23" s="648"/>
      <c r="F23" s="571"/>
      <c r="G23" s="460"/>
      <c r="H23" s="620"/>
      <c r="I23" s="578"/>
      <c r="J23" s="578"/>
      <c r="K23" s="578"/>
      <c r="L23" s="578"/>
      <c r="M23" s="62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4"/>
      <c r="B24" s="584"/>
      <c r="C24" s="584"/>
      <c r="D24" s="644"/>
      <c r="E24" s="648"/>
      <c r="F24" s="571"/>
      <c r="G24" s="460"/>
      <c r="H24" s="620"/>
      <c r="I24" s="578"/>
      <c r="J24" s="578"/>
      <c r="K24" s="578"/>
      <c r="L24" s="578"/>
      <c r="M24" s="62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4"/>
      <c r="B25" s="584"/>
      <c r="C25" s="584"/>
      <c r="D25" s="644"/>
      <c r="E25" s="648"/>
      <c r="F25" s="571"/>
      <c r="G25" s="460"/>
      <c r="H25" s="620"/>
      <c r="I25" s="578"/>
      <c r="J25" s="578"/>
      <c r="K25" s="578"/>
      <c r="L25" s="578"/>
      <c r="M25" s="620"/>
      <c r="N25" s="34"/>
      <c r="O25" s="34"/>
    </row>
    <row r="26" spans="1:169">
      <c r="A26" s="584"/>
      <c r="B26" s="584"/>
      <c r="C26" s="584"/>
      <c r="D26" s="644"/>
      <c r="E26" s="648"/>
      <c r="F26" s="571"/>
      <c r="G26" s="460"/>
      <c r="H26" s="620"/>
      <c r="I26" s="578"/>
      <c r="J26" s="578"/>
      <c r="K26" s="578"/>
      <c r="L26" s="578"/>
      <c r="M26" s="620"/>
      <c r="N26" s="34"/>
      <c r="O26" s="34"/>
    </row>
    <row r="27" spans="1:169">
      <c r="A27" s="584"/>
      <c r="B27" s="584"/>
      <c r="C27" s="584"/>
      <c r="D27" s="645"/>
      <c r="E27" s="649"/>
      <c r="F27" s="571"/>
      <c r="G27" s="460"/>
      <c r="H27" s="620"/>
      <c r="I27" s="578"/>
      <c r="J27" s="578"/>
      <c r="K27" s="578"/>
      <c r="L27" s="578"/>
      <c r="M27" s="620"/>
      <c r="N27" s="34"/>
      <c r="O27" s="34"/>
    </row>
    <row r="28" spans="1:169">
      <c r="A28" s="584"/>
      <c r="B28" s="584"/>
      <c r="C28" s="584"/>
      <c r="D28" s="645"/>
      <c r="E28" s="649"/>
      <c r="F28" s="571"/>
      <c r="G28" s="460"/>
      <c r="H28" s="620"/>
      <c r="I28" s="578"/>
      <c r="J28" s="578"/>
      <c r="K28" s="578"/>
      <c r="L28" s="578"/>
      <c r="M28" s="620"/>
      <c r="N28" s="34"/>
      <c r="O28" s="34"/>
    </row>
    <row r="29" spans="1:169">
      <c r="A29" s="585"/>
      <c r="B29" s="585"/>
      <c r="C29" s="585"/>
      <c r="D29" s="646"/>
      <c r="E29" s="650"/>
      <c r="F29" s="572"/>
      <c r="G29" s="511"/>
      <c r="H29" s="621"/>
      <c r="I29" s="579"/>
      <c r="J29" s="579"/>
      <c r="K29" s="579"/>
      <c r="L29" s="579"/>
      <c r="M29" s="621"/>
      <c r="N29" s="34"/>
      <c r="O29" s="34"/>
    </row>
    <row r="30" spans="1:169">
      <c r="A30" s="583">
        <f>'7. Mapa Final'!A12</f>
        <v>3</v>
      </c>
      <c r="B30" s="583" t="str">
        <f>'7. Mapa Final'!B12</f>
        <v xml:space="preserve">Recibir dádivas o beneficios a nombre propio o de terceros para, no entregar o entregar información privilegiada o confidencial </v>
      </c>
      <c r="C30" s="583" t="str">
        <f>'7. Mapa Final'!C12</f>
        <v xml:space="preserve">Posibilidad de actos indebidos de  los servidores judiciales debido a  la carencia en transparencia, etica y valores </v>
      </c>
      <c r="D30" s="643" t="str">
        <f>'7. Mapa Final'!J12</f>
        <v>Muy Baja - 1</v>
      </c>
      <c r="E30" s="647" t="str">
        <f>'7. Mapa Final'!K12</f>
        <v>Mayor - 4</v>
      </c>
      <c r="F30" s="570" t="str">
        <f>'7. Mapa Final'!M12</f>
        <v>Alto  - 4</v>
      </c>
      <c r="G30" s="460" t="s">
        <v>452</v>
      </c>
      <c r="H30" s="460"/>
      <c r="I30" s="577"/>
      <c r="J30" s="577"/>
      <c r="K30" s="658"/>
      <c r="L30" s="658"/>
      <c r="M30" s="619"/>
    </row>
    <row r="31" spans="1:169">
      <c r="A31" s="584"/>
      <c r="B31" s="584"/>
      <c r="C31" s="584"/>
      <c r="D31" s="644"/>
      <c r="E31" s="648"/>
      <c r="F31" s="571"/>
      <c r="G31" s="460"/>
      <c r="H31" s="460"/>
      <c r="I31" s="578"/>
      <c r="J31" s="578"/>
      <c r="K31" s="578"/>
      <c r="L31" s="578"/>
      <c r="M31" s="620"/>
    </row>
    <row r="32" spans="1:169">
      <c r="A32" s="584"/>
      <c r="B32" s="584"/>
      <c r="C32" s="584"/>
      <c r="D32" s="644"/>
      <c r="E32" s="648"/>
      <c r="F32" s="571"/>
      <c r="G32" s="460"/>
      <c r="H32" s="460"/>
      <c r="I32" s="578"/>
      <c r="J32" s="578"/>
      <c r="K32" s="578"/>
      <c r="L32" s="578"/>
      <c r="M32" s="620"/>
    </row>
    <row r="33" spans="1:13">
      <c r="A33" s="584"/>
      <c r="B33" s="584"/>
      <c r="C33" s="584"/>
      <c r="D33" s="644"/>
      <c r="E33" s="648"/>
      <c r="F33" s="571"/>
      <c r="G33" s="460"/>
      <c r="H33" s="460"/>
      <c r="I33" s="578"/>
      <c r="J33" s="578"/>
      <c r="K33" s="578"/>
      <c r="L33" s="578"/>
      <c r="M33" s="620"/>
    </row>
    <row r="34" spans="1:13">
      <c r="A34" s="584"/>
      <c r="B34" s="584"/>
      <c r="C34" s="584"/>
      <c r="D34" s="644"/>
      <c r="E34" s="648"/>
      <c r="F34" s="571"/>
      <c r="G34" s="460"/>
      <c r="H34" s="460"/>
      <c r="I34" s="578"/>
      <c r="J34" s="578"/>
      <c r="K34" s="578"/>
      <c r="L34" s="578"/>
      <c r="M34" s="620"/>
    </row>
    <row r="35" spans="1:13">
      <c r="A35" s="584"/>
      <c r="B35" s="584"/>
      <c r="C35" s="584"/>
      <c r="D35" s="644"/>
      <c r="E35" s="648"/>
      <c r="F35" s="571"/>
      <c r="G35" s="460"/>
      <c r="H35" s="460"/>
      <c r="I35" s="578"/>
      <c r="J35" s="578"/>
      <c r="K35" s="578"/>
      <c r="L35" s="578"/>
      <c r="M35" s="620"/>
    </row>
    <row r="36" spans="1:13">
      <c r="A36" s="584"/>
      <c r="B36" s="584"/>
      <c r="C36" s="584"/>
      <c r="D36" s="644"/>
      <c r="E36" s="648"/>
      <c r="F36" s="571"/>
      <c r="G36" s="460"/>
      <c r="H36" s="460"/>
      <c r="I36" s="578"/>
      <c r="J36" s="578"/>
      <c r="K36" s="578"/>
      <c r="L36" s="578"/>
      <c r="M36" s="620"/>
    </row>
    <row r="37" spans="1:13">
      <c r="A37" s="584"/>
      <c r="B37" s="584"/>
      <c r="C37" s="584"/>
      <c r="D37" s="645"/>
      <c r="E37" s="649"/>
      <c r="F37" s="571"/>
      <c r="G37" s="460"/>
      <c r="H37" s="460"/>
      <c r="I37" s="578"/>
      <c r="J37" s="578"/>
      <c r="K37" s="578"/>
      <c r="L37" s="578"/>
      <c r="M37" s="620"/>
    </row>
    <row r="38" spans="1:13">
      <c r="A38" s="584"/>
      <c r="B38" s="584"/>
      <c r="C38" s="584"/>
      <c r="D38" s="645"/>
      <c r="E38" s="649"/>
      <c r="F38" s="571"/>
      <c r="G38" s="460"/>
      <c r="H38" s="460"/>
      <c r="I38" s="578"/>
      <c r="J38" s="578"/>
      <c r="K38" s="578"/>
      <c r="L38" s="578"/>
      <c r="M38" s="620"/>
    </row>
    <row r="39" spans="1:13">
      <c r="A39" s="585"/>
      <c r="B39" s="585"/>
      <c r="C39" s="585"/>
      <c r="D39" s="646"/>
      <c r="E39" s="650"/>
      <c r="F39" s="572"/>
      <c r="G39" s="511"/>
      <c r="H39" s="511"/>
      <c r="I39" s="579"/>
      <c r="J39" s="579"/>
      <c r="K39" s="579"/>
      <c r="L39" s="579"/>
      <c r="M39" s="621"/>
    </row>
    <row r="40" spans="1:13">
      <c r="A40" s="583">
        <f>'7. Mapa Final'!A22</f>
        <v>4</v>
      </c>
      <c r="B40" s="583" t="str">
        <f>'7. Mapa Final'!B22</f>
        <v>Incumplimiento o demora en entrega de Documentos (Propuestas, Respuestas  a Peticiones, Informes</v>
      </c>
      <c r="C40" s="583" t="str">
        <f>'7. Mapa Final'!C22</f>
        <v>Incumplimiento de las metas establecidas</v>
      </c>
      <c r="D40" s="643" t="str">
        <f>'7. Mapa Final'!J22</f>
        <v>Muy Baja - 1</v>
      </c>
      <c r="E40" s="647" t="str">
        <f>'7. Mapa Final'!K22</f>
        <v>Mayor - 4</v>
      </c>
      <c r="F40" s="570" t="str">
        <f>'7. Mapa Final'!M22</f>
        <v>Alto  - 4</v>
      </c>
      <c r="G40" s="460" t="s">
        <v>452</v>
      </c>
      <c r="H40" s="619"/>
      <c r="I40" s="577"/>
      <c r="J40" s="577"/>
      <c r="K40" s="659"/>
      <c r="L40" s="659"/>
      <c r="M40" s="574"/>
    </row>
    <row r="41" spans="1:13">
      <c r="A41" s="584"/>
      <c r="B41" s="584"/>
      <c r="C41" s="584"/>
      <c r="D41" s="644"/>
      <c r="E41" s="648"/>
      <c r="F41" s="571"/>
      <c r="G41" s="460"/>
      <c r="H41" s="620"/>
      <c r="I41" s="578"/>
      <c r="J41" s="578"/>
      <c r="K41" s="578"/>
      <c r="L41" s="578"/>
      <c r="M41" s="575"/>
    </row>
    <row r="42" spans="1:13">
      <c r="A42" s="584"/>
      <c r="B42" s="584"/>
      <c r="C42" s="584"/>
      <c r="D42" s="644"/>
      <c r="E42" s="648"/>
      <c r="F42" s="571"/>
      <c r="G42" s="460"/>
      <c r="H42" s="620"/>
      <c r="I42" s="578"/>
      <c r="J42" s="578"/>
      <c r="K42" s="578"/>
      <c r="L42" s="578"/>
      <c r="M42" s="575"/>
    </row>
    <row r="43" spans="1:13">
      <c r="A43" s="584"/>
      <c r="B43" s="584"/>
      <c r="C43" s="584"/>
      <c r="D43" s="644"/>
      <c r="E43" s="648"/>
      <c r="F43" s="571"/>
      <c r="G43" s="460"/>
      <c r="H43" s="620"/>
      <c r="I43" s="578"/>
      <c r="J43" s="578"/>
      <c r="K43" s="578"/>
      <c r="L43" s="578"/>
      <c r="M43" s="575"/>
    </row>
    <row r="44" spans="1:13">
      <c r="A44" s="584"/>
      <c r="B44" s="584"/>
      <c r="C44" s="584"/>
      <c r="D44" s="644"/>
      <c r="E44" s="648"/>
      <c r="F44" s="571"/>
      <c r="G44" s="460"/>
      <c r="H44" s="620"/>
      <c r="I44" s="578"/>
      <c r="J44" s="578"/>
      <c r="K44" s="578"/>
      <c r="L44" s="578"/>
      <c r="M44" s="575"/>
    </row>
    <row r="45" spans="1:13">
      <c r="A45" s="584"/>
      <c r="B45" s="584"/>
      <c r="C45" s="584"/>
      <c r="D45" s="644"/>
      <c r="E45" s="648"/>
      <c r="F45" s="571"/>
      <c r="G45" s="460"/>
      <c r="H45" s="620"/>
      <c r="I45" s="578"/>
      <c r="J45" s="578"/>
      <c r="K45" s="578"/>
      <c r="L45" s="578"/>
      <c r="M45" s="575"/>
    </row>
    <row r="46" spans="1:13">
      <c r="A46" s="584"/>
      <c r="B46" s="584"/>
      <c r="C46" s="584"/>
      <c r="D46" s="644"/>
      <c r="E46" s="648"/>
      <c r="F46" s="571"/>
      <c r="G46" s="460"/>
      <c r="H46" s="620"/>
      <c r="I46" s="578"/>
      <c r="J46" s="578"/>
      <c r="K46" s="578"/>
      <c r="L46" s="578"/>
      <c r="M46" s="575"/>
    </row>
    <row r="47" spans="1:13">
      <c r="A47" s="584"/>
      <c r="B47" s="584"/>
      <c r="C47" s="584"/>
      <c r="D47" s="645"/>
      <c r="E47" s="649"/>
      <c r="F47" s="571"/>
      <c r="G47" s="460"/>
      <c r="H47" s="620"/>
      <c r="I47" s="578"/>
      <c r="J47" s="578"/>
      <c r="K47" s="578"/>
      <c r="L47" s="578"/>
      <c r="M47" s="575"/>
    </row>
    <row r="48" spans="1:13">
      <c r="A48" s="584"/>
      <c r="B48" s="584"/>
      <c r="C48" s="584"/>
      <c r="D48" s="645"/>
      <c r="E48" s="649"/>
      <c r="F48" s="571"/>
      <c r="G48" s="460"/>
      <c r="H48" s="620"/>
      <c r="I48" s="578"/>
      <c r="J48" s="578"/>
      <c r="K48" s="578"/>
      <c r="L48" s="578"/>
      <c r="M48" s="575"/>
    </row>
    <row r="49" spans="1:13">
      <c r="A49" s="585"/>
      <c r="B49" s="585"/>
      <c r="C49" s="585"/>
      <c r="D49" s="646"/>
      <c r="E49" s="650"/>
      <c r="F49" s="572"/>
      <c r="G49" s="511"/>
      <c r="H49" s="621"/>
      <c r="I49" s="579"/>
      <c r="J49" s="579"/>
      <c r="K49" s="579"/>
      <c r="L49" s="579"/>
      <c r="M49" s="576"/>
    </row>
    <row r="50" spans="1:13">
      <c r="A50" s="583">
        <f>'7. Mapa Final'!A32</f>
        <v>5</v>
      </c>
      <c r="B50" s="583" t="str">
        <f>'7. Mapa Final'!B32</f>
        <v>Ofrecer, prometer, entregar, aceptar o solicitar una ventaja indebida para buscar agilizar la creación de cargos,  traslados,  transformación  o  supresión de cargos o   en busca de un beneficio propio o de terceros</v>
      </c>
      <c r="C50" s="583" t="str">
        <f>'7. Mapa Final'!C32</f>
        <v>Incumplimiento de las metas establecidas</v>
      </c>
      <c r="D50" s="643" t="str">
        <f>'7. Mapa Final'!J32</f>
        <v>Baja - 2</v>
      </c>
      <c r="E50" s="647" t="str">
        <f>'7. Mapa Final'!K32</f>
        <v>Menor - 2</v>
      </c>
      <c r="F50" s="570" t="str">
        <f>'7. Mapa Final'!M32</f>
        <v>Moderado - 4</v>
      </c>
      <c r="G50" s="460" t="s">
        <v>452</v>
      </c>
      <c r="H50" s="577"/>
      <c r="I50" s="577"/>
      <c r="J50" s="577"/>
      <c r="K50" s="577"/>
      <c r="L50" s="577"/>
      <c r="M50" s="577"/>
    </row>
    <row r="51" spans="1:13">
      <c r="A51" s="584"/>
      <c r="B51" s="584"/>
      <c r="C51" s="584"/>
      <c r="D51" s="644"/>
      <c r="E51" s="648"/>
      <c r="F51" s="571"/>
      <c r="G51" s="460"/>
      <c r="H51" s="578"/>
      <c r="I51" s="578"/>
      <c r="J51" s="578"/>
      <c r="K51" s="578"/>
      <c r="L51" s="578"/>
      <c r="M51" s="578"/>
    </row>
    <row r="52" spans="1:13">
      <c r="A52" s="584"/>
      <c r="B52" s="584"/>
      <c r="C52" s="584"/>
      <c r="D52" s="644"/>
      <c r="E52" s="648"/>
      <c r="F52" s="571"/>
      <c r="G52" s="460"/>
      <c r="H52" s="578"/>
      <c r="I52" s="578"/>
      <c r="J52" s="578"/>
      <c r="K52" s="578"/>
      <c r="L52" s="578"/>
      <c r="M52" s="578"/>
    </row>
    <row r="53" spans="1:13">
      <c r="A53" s="584"/>
      <c r="B53" s="584"/>
      <c r="C53" s="584"/>
      <c r="D53" s="644"/>
      <c r="E53" s="648"/>
      <c r="F53" s="571"/>
      <c r="G53" s="460"/>
      <c r="H53" s="578"/>
      <c r="I53" s="578"/>
      <c r="J53" s="578"/>
      <c r="K53" s="578"/>
      <c r="L53" s="578"/>
      <c r="M53" s="578"/>
    </row>
    <row r="54" spans="1:13">
      <c r="A54" s="584"/>
      <c r="B54" s="584"/>
      <c r="C54" s="584"/>
      <c r="D54" s="644"/>
      <c r="E54" s="648"/>
      <c r="F54" s="571"/>
      <c r="G54" s="460"/>
      <c r="H54" s="578"/>
      <c r="I54" s="578"/>
      <c r="J54" s="578"/>
      <c r="K54" s="578"/>
      <c r="L54" s="578"/>
      <c r="M54" s="578"/>
    </row>
    <row r="55" spans="1:13">
      <c r="A55" s="584"/>
      <c r="B55" s="584"/>
      <c r="C55" s="584"/>
      <c r="D55" s="644"/>
      <c r="E55" s="648"/>
      <c r="F55" s="571"/>
      <c r="G55" s="460"/>
      <c r="H55" s="578"/>
      <c r="I55" s="578"/>
      <c r="J55" s="578"/>
      <c r="K55" s="578"/>
      <c r="L55" s="578"/>
      <c r="M55" s="578"/>
    </row>
    <row r="56" spans="1:13">
      <c r="A56" s="584"/>
      <c r="B56" s="584"/>
      <c r="C56" s="584"/>
      <c r="D56" s="644"/>
      <c r="E56" s="648"/>
      <c r="F56" s="571"/>
      <c r="G56" s="460"/>
      <c r="H56" s="578"/>
      <c r="I56" s="578"/>
      <c r="J56" s="578"/>
      <c r="K56" s="578"/>
      <c r="L56" s="578"/>
      <c r="M56" s="578"/>
    </row>
    <row r="57" spans="1:13">
      <c r="A57" s="584"/>
      <c r="B57" s="584"/>
      <c r="C57" s="584"/>
      <c r="D57" s="645"/>
      <c r="E57" s="649"/>
      <c r="F57" s="571"/>
      <c r="G57" s="460"/>
      <c r="H57" s="578"/>
      <c r="I57" s="578"/>
      <c r="J57" s="578"/>
      <c r="K57" s="578"/>
      <c r="L57" s="578"/>
      <c r="M57" s="578"/>
    </row>
    <row r="58" spans="1:13">
      <c r="A58" s="584"/>
      <c r="B58" s="584"/>
      <c r="C58" s="584"/>
      <c r="D58" s="645"/>
      <c r="E58" s="649"/>
      <c r="F58" s="571"/>
      <c r="G58" s="460"/>
      <c r="H58" s="578"/>
      <c r="I58" s="578"/>
      <c r="J58" s="578"/>
      <c r="K58" s="578"/>
      <c r="L58" s="578"/>
      <c r="M58" s="578"/>
    </row>
    <row r="59" spans="1:13" ht="15.75" thickBot="1">
      <c r="A59" s="585"/>
      <c r="B59" s="585"/>
      <c r="C59" s="585"/>
      <c r="D59" s="646"/>
      <c r="E59" s="650"/>
      <c r="F59" s="572"/>
      <c r="G59" s="511"/>
      <c r="H59" s="579"/>
      <c r="I59" s="579"/>
      <c r="J59" s="579"/>
      <c r="K59" s="579"/>
      <c r="L59" s="579"/>
      <c r="M59" s="579"/>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43" priority="39" operator="containsText" text="4- Bajo">
      <formula>NOT(ISERROR(SEARCH("4- Bajo",A7)))</formula>
    </cfRule>
    <cfRule type="containsText" dxfId="42" priority="38" operator="containsText" text="3- Bajo">
      <formula>NOT(ISERROR(SEARCH("3- Bajo",A7)))</formula>
    </cfRule>
    <cfRule type="containsText" dxfId="41" priority="37" operator="containsText" text="4- Moderado">
      <formula>NOT(ISERROR(SEARCH("4- Moderado",A7)))</formula>
    </cfRule>
    <cfRule type="containsText" dxfId="40" priority="36" operator="containsText" text="6- Moderado">
      <formula>NOT(ISERROR(SEARCH("6- Moderado",A7)))</formula>
    </cfRule>
    <cfRule type="containsText" dxfId="39" priority="40" operator="containsText" text="1- Bajo">
      <formula>NOT(ISERROR(SEARCH("1- Bajo",A7)))</formula>
    </cfRule>
    <cfRule type="containsText" dxfId="38" priority="35" operator="containsText" text="3- Moderado">
      <formula>NOT(ISERROR(SEARCH("3- Moderado",A7)))</formula>
    </cfRule>
  </conditionalFormatting>
  <conditionalFormatting sqref="A40:C40">
    <cfRule type="containsText" dxfId="37" priority="11" operator="containsText" text="4- Bajo">
      <formula>NOT(ISERROR(SEARCH("4- Bajo",A40)))</formula>
    </cfRule>
    <cfRule type="containsText" dxfId="36" priority="7" operator="containsText" text="3- Moderado">
      <formula>NOT(ISERROR(SEARCH("3- Moderado",A40)))</formula>
    </cfRule>
    <cfRule type="containsText" dxfId="35" priority="8" operator="containsText" text="6- Moderado">
      <formula>NOT(ISERROR(SEARCH("6- Moderado",A40)))</formula>
    </cfRule>
    <cfRule type="containsText" dxfId="34" priority="9" operator="containsText" text="4- Moderado">
      <formula>NOT(ISERROR(SEARCH("4- Moderado",A40)))</formula>
    </cfRule>
    <cfRule type="containsText" dxfId="33" priority="10" operator="containsText" text="3- Bajo">
      <formula>NOT(ISERROR(SEARCH("3- Bajo",A40)))</formula>
    </cfRule>
    <cfRule type="containsText" dxfId="32" priority="12" operator="containsText" text="1- Bajo">
      <formula>NOT(ISERROR(SEARCH("1- Bajo",A40)))</formula>
    </cfRule>
  </conditionalFormatting>
  <conditionalFormatting sqref="A50:C50">
    <cfRule type="containsText" dxfId="31" priority="2" operator="containsText" text="6- Moderado">
      <formula>NOT(ISERROR(SEARCH("6- Moderado",A50)))</formula>
    </cfRule>
    <cfRule type="containsText" dxfId="30" priority="3" operator="containsText" text="4- Moderado">
      <formula>NOT(ISERROR(SEARCH("4- Moderado",A50)))</formula>
    </cfRule>
    <cfRule type="containsText" dxfId="29" priority="4" operator="containsText" text="3- Bajo">
      <formula>NOT(ISERROR(SEARCH("3- Bajo",A50)))</formula>
    </cfRule>
    <cfRule type="containsText" dxfId="28" priority="5" operator="containsText" text="4- Bajo">
      <formula>NOT(ISERROR(SEARCH("4- Bajo",A50)))</formula>
    </cfRule>
    <cfRule type="containsText" dxfId="27" priority="6" operator="containsText" text="1- Bajo">
      <formula>NOT(ISERROR(SEARCH("1- Bajo",A50)))</formula>
    </cfRule>
    <cfRule type="containsText" dxfId="26" priority="1" operator="containsText" text="3- Moderado">
      <formula>NOT(ISERROR(SEARCH("3- Moderado",A50)))</formula>
    </cfRule>
  </conditionalFormatting>
  <conditionalFormatting sqref="A10:E10 A20:E20 A30:E30 D40:E40 D50:E50">
    <cfRule type="containsText" dxfId="25" priority="29" operator="containsText" text="3- Moderado">
      <formula>NOT(ISERROR(SEARCH("3- Moderado",A10)))</formula>
    </cfRule>
    <cfRule type="containsText" dxfId="24" priority="30" operator="containsText" text="6- Moderado">
      <formula>NOT(ISERROR(SEARCH("6- Moderado",A10)))</formula>
    </cfRule>
    <cfRule type="containsText" dxfId="23" priority="31" operator="containsText" text="4- Moderado">
      <formula>NOT(ISERROR(SEARCH("4- Moderado",A10)))</formula>
    </cfRule>
    <cfRule type="containsText" dxfId="22" priority="32" operator="containsText" text="3- Bajo">
      <formula>NOT(ISERROR(SEARCH("3- Bajo",A10)))</formula>
    </cfRule>
    <cfRule type="containsText" dxfId="21" priority="33" operator="containsText" text="4- Bajo">
      <formula>NOT(ISERROR(SEARCH("4- Bajo",A10)))</formula>
    </cfRule>
    <cfRule type="containsText" dxfId="20" priority="34" operator="containsText" text="1- Bajo">
      <formula>NOT(ISERROR(SEARCH("1- Bajo",A10)))</formula>
    </cfRule>
  </conditionalFormatting>
  <conditionalFormatting sqref="C8:F8">
    <cfRule type="containsText" dxfId="19" priority="13" operator="containsText" text="3- Moderado">
      <formula>NOT(ISERROR(SEARCH("3- Moderado",C8)))</formula>
    </cfRule>
    <cfRule type="containsText" dxfId="18" priority="14" operator="containsText" text="6- Moderado">
      <formula>NOT(ISERROR(SEARCH("6- Moderado",C8)))</formula>
    </cfRule>
    <cfRule type="containsText" dxfId="17" priority="15" operator="containsText" text="4- Moderado">
      <formula>NOT(ISERROR(SEARCH("4- Moderado",C8)))</formula>
    </cfRule>
    <cfRule type="containsText" dxfId="16" priority="16" operator="containsText" text="3- Bajo">
      <formula>NOT(ISERROR(SEARCH("3- Bajo",C8)))</formula>
    </cfRule>
    <cfRule type="containsText" dxfId="15" priority="17" operator="containsText" text="4- Bajo">
      <formula>NOT(ISERROR(SEARCH("4- Bajo",C8)))</formula>
    </cfRule>
    <cfRule type="containsText" dxfId="14" priority="18" operator="containsText" text="1- Bajo">
      <formula>NOT(ISERROR(SEARCH("1- Bajo",C8)))</formula>
    </cfRule>
  </conditionalFormatting>
  <conditionalFormatting sqref="D10:D59">
    <cfRule type="containsText" dxfId="13" priority="24" operator="containsText" text="Alta">
      <formula>NOT(ISERROR(SEARCH("Alta",D10)))</formula>
    </cfRule>
    <cfRule type="containsText" dxfId="12" priority="25" operator="containsText" text="Baja">
      <formula>NOT(ISERROR(SEARCH("Baja",D10)))</formula>
    </cfRule>
    <cfRule type="containsText" dxfId="11" priority="26" operator="containsText" text="Muy Baja">
      <formula>NOT(ISERROR(SEARCH("Muy Baja",D10)))</formula>
    </cfRule>
    <cfRule type="containsText" dxfId="10" priority="28" operator="containsText" text="Media">
      <formula>NOT(ISERROR(SEARCH("Media",D10)))</formula>
    </cfRule>
    <cfRule type="containsText" dxfId="9" priority="23" operator="containsText" text="Muy Alta">
      <formula>NOT(ISERROR(SEARCH("Muy Alta",D10)))</formula>
    </cfRule>
  </conditionalFormatting>
  <conditionalFormatting sqref="E10:E59">
    <cfRule type="containsText" dxfId="8" priority="22" operator="containsText" text="Leve">
      <formula>NOT(ISERROR(SEARCH("Leve",E10)))</formula>
    </cfRule>
    <cfRule type="containsText" dxfId="7" priority="21" operator="containsText" text="Menor">
      <formula>NOT(ISERROR(SEARCH("Menor",E10)))</formula>
    </cfRule>
    <cfRule type="containsText" dxfId="6" priority="20" operator="containsText" text="Mayor">
      <formula>NOT(ISERROR(SEARCH("Mayor",E10)))</formula>
    </cfRule>
    <cfRule type="containsText" dxfId="5" priority="19" operator="containsText" text="Catastrófico">
      <formula>NOT(ISERROR(SEARCH("Catastrófico",E10)))</formula>
    </cfRule>
  </conditionalFormatting>
  <conditionalFormatting sqref="E10:F59">
    <cfRule type="containsText" dxfId="4" priority="27" operator="containsText" text="Moderado">
      <formula>NOT(ISERROR(SEARCH("Moderado",E10)))</formula>
    </cfRule>
  </conditionalFormatting>
  <conditionalFormatting sqref="F10:F59">
    <cfRule type="containsText" dxfId="3" priority="41" operator="containsText" text="Bajo">
      <formula>NOT(ISERROR(SEARCH("Bajo",F10)))</formula>
    </cfRule>
    <cfRule type="containsText" dxfId="2" priority="42" operator="containsText" text="Moderado">
      <formula>NOT(ISERROR(SEARCH("Moderado",F10)))</formula>
    </cfRule>
    <cfRule type="containsText" dxfId="1" priority="43" operator="containsText" text="Alto">
      <formula>NOT(ISERROR(SEARCH("Alto",F10)))</formula>
    </cfRule>
    <cfRule type="containsText" dxfId="0"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F794E46E-F857-42E8-BE08-327812EAE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4- Instructivo Riesgos </vt:lpstr>
      <vt:lpstr>Estrategias</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wilmar manuel cardona pajaro</cp:lastModifiedBy>
  <cp:revision/>
  <dcterms:created xsi:type="dcterms:W3CDTF">2021-04-16T16:11:31Z</dcterms:created>
  <dcterms:modified xsi:type="dcterms:W3CDTF">2025-08-11T23:13:06Z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